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rtyom Azaryan\Desktop\"/>
    </mc:Choice>
  </mc:AlternateContent>
  <xr:revisionPtr revIDLastSave="0" documentId="13_ncr:1_{24598540-0A3F-46ED-B5D9-CD621056C5F4}" xr6:coauthVersionLast="47" xr6:coauthVersionMax="47" xr10:uidLastSave="{00000000-0000-0000-0000-000000000000}"/>
  <bookViews>
    <workbookView xWindow="-28920" yWindow="660" windowWidth="29040" windowHeight="15720" xr2:uid="{00000000-000D-0000-FFFF-FFFF00000000}"/>
  </bookViews>
  <sheets>
    <sheet name="Ծավալաթերթ" sheetId="1" r:id="rId1"/>
  </sheets>
  <definedNames>
    <definedName name="_xlnm._FilterDatabase" localSheetId="0" hidden="1">Ծավալաթերթ!$F$1:$F$169</definedName>
    <definedName name="_xlnm.Print_Titles" localSheetId="0">Ծավալաթերթ!$5:$5</definedName>
    <definedName name="_xlnm.Print_Area" localSheetId="0">Ծավալաթերթ!$A$1:$F$164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4" i="1" l="1"/>
  <c r="F33" i="1"/>
  <c r="F32" i="1"/>
  <c r="F31" i="1"/>
  <c r="F30" i="1"/>
  <c r="F29" i="1"/>
  <c r="F28" i="1"/>
  <c r="F27" i="1"/>
  <c r="F26" i="1"/>
  <c r="F25" i="1" l="1"/>
  <c r="F154" i="1" l="1"/>
  <c r="F153" i="1"/>
  <c r="F152" i="1"/>
  <c r="F151" i="1"/>
  <c r="F150" i="1"/>
  <c r="F149" i="1"/>
  <c r="F148" i="1"/>
  <c r="F147" i="1"/>
  <c r="F145" i="1"/>
  <c r="F143" i="1"/>
  <c r="F142" i="1"/>
  <c r="F141" i="1"/>
  <c r="F139" i="1"/>
  <c r="F138" i="1"/>
  <c r="F137" i="1"/>
  <c r="F136" i="1"/>
  <c r="F135" i="1"/>
  <c r="F134" i="1"/>
  <c r="F133" i="1"/>
  <c r="F132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4" i="1"/>
  <c r="F83" i="1"/>
  <c r="F82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144" i="1" l="1"/>
  <c r="F140" i="1"/>
  <c r="F131" i="1"/>
  <c r="F130" i="1"/>
  <c r="F111" i="1"/>
  <c r="F85" i="1"/>
  <c r="F81" i="1"/>
  <c r="F51" i="1"/>
  <c r="F129" i="1" s="1"/>
  <c r="F155" i="1" l="1"/>
  <c r="F156" i="1" s="1"/>
  <c r="F157" i="1" s="1"/>
  <c r="F158" i="1" s="1"/>
  <c r="F159" i="1" s="1"/>
  <c r="F160" i="1" s="1"/>
</calcChain>
</file>

<file path=xl/sharedStrings.xml><?xml version="1.0" encoding="utf-8"?>
<sst xmlns="http://schemas.openxmlformats.org/spreadsheetml/2006/main" count="315" uniqueCount="151">
  <si>
    <t>ՀՀ ԳԱԱ Մոլեկուլային կեսաբանության ինստիտուտ, հասցե՝ Եզրաս Հասրաթյան փող.,7
Էլեկտրամատակարարում, լուսավորություն և շանթապաշտպանություն
Институт молекулярной биологии НАН РА, адрес: ул. Езраса Хасратяна, 7.
Электропитание, освещение и защита от перенапряжения.</t>
  </si>
  <si>
    <t>Ծավալաթերթ նախահաշիվ
Обемный лист сметы</t>
  </si>
  <si>
    <t>Հ/հ</t>
  </si>
  <si>
    <t>Աշխատանքի անվանումը
Наименования работ</t>
  </si>
  <si>
    <t>Չ/մ
Е.</t>
  </si>
  <si>
    <t>Քանակը
Коли1ество</t>
  </si>
  <si>
    <t>Միավորի արեքը
Стоимость единицы</t>
  </si>
  <si>
    <t>Ընդամենը
Итого</t>
  </si>
  <si>
    <t/>
  </si>
  <si>
    <t>Հարկային վահանակներ, մալուխներ, վարդակներ, տուփեր, լուսատուներ
Этажные щитки, кабели, розетки ,короба ,светильники</t>
  </si>
  <si>
    <t>Էլեկտրական վահանակ՝ արտաքին տեղադրման, ամբողջական հավաքածուով (N դող, PE դող, DIN-ձող, ամրացման հավաքածու), 12U
Щит электрический внешней установки полного комплекта (шина N, шина PE,  DIN-рейка, крепёжный комплект), 12U</t>
  </si>
  <si>
    <t>հատ        шт</t>
  </si>
  <si>
    <t>Էլեկտրական վահանակ՝ արտաքին տեղադրման, ամբողջական հավաքածուով (N դող, PE դող, DIN-ձող, ամրացման հավաքածու), 24U
Щит электрический внешней установки полного комплекта (шина N, шина PE,  DIN-рейка, крепёжный комплект), 24U</t>
  </si>
  <si>
    <t>Էլեկտրական վահանակ՝ արտաքին տեղադրման, ամբողջական հավաքածուով (N դող, PE դող, DIN-ձող, ամրացման հավաքածու), 36U
Щит электрический внешней установки полного комплекта (шина N, шина PE,  DIN-рейка, крепёжный комплект), 36U</t>
  </si>
  <si>
    <t>Էլեկտրական վահանակ՝ արտաքին տեղադրման, ամբողջական հավաքածուով (N դող, PE դող, DIN-ձող, ամրացման հավաքածու), 48U
Щит электрический внешней установки полного комплекта (шина N, шина PE,  DIN-рейка, крепёжный комплект), 48U</t>
  </si>
  <si>
    <t>Ավտոմատ անջատիչ 10A, միաբևեռ, 220Վ
Выключатель автоматический 10A, однополюсный, 220В</t>
  </si>
  <si>
    <t xml:space="preserve">հատ        шт </t>
  </si>
  <si>
    <t>Ավտոմատ անջատիչ 16A, 220Վ, 1P
Выключатель автоматический 16A,  220В, 1P</t>
  </si>
  <si>
    <t>Ավտոմատ անջատիչ 16A, եռաբևեռ, 380Վ
Выключатель автоматический 16A, трёхполюсный, 380В</t>
  </si>
  <si>
    <t xml:space="preserve">Ավտոմատ անջատիչ 32Ա, եռաբևեռ, 380Վ
Выключатель автоматический   32А, трёхполюсный, 380В </t>
  </si>
  <si>
    <t xml:space="preserve">Ավտոմատ անջատիչ 40Ա, քառաբևեռ, 380Վ
Выключатель автоматический   40А, четырехрехполюсный, 380В </t>
  </si>
  <si>
    <t>Ավտոմատ անջատիչ 50Ա, եռաբևեռ, 380Վ
Выключатель автоматический   50А, трёхполюсный, 380В</t>
  </si>
  <si>
    <t>Ավտոմատ անջատիչ՝ կարգավորվող էլեկտրոնային անջատիչով, ձուլված իրանում, 40A, եռաբևեռ, 380Վ
Выключатель автоматический с регулируемым электронным расцепителем  в литом корпусе 40A, трёхполюсный, 380В</t>
  </si>
  <si>
    <t>Մոդուլային կոնտակտոր 20A 1NO+1NC 230V AC (1 մոդ)
Контактор модульный 20А 1NO+1NC 230В АС (1 мод.)</t>
  </si>
  <si>
    <t>մ       м</t>
  </si>
  <si>
    <t>Էլ. վարդակ, 3L+N+PE, 380V, 32Ա
Эл. розетка, 3L+N+PE, 380V, 32А</t>
  </si>
  <si>
    <t>Պլաստմասե խողովակի ամրակ 16մմ
Клипса для крепления пластиковой трубы 16мм</t>
  </si>
  <si>
    <t xml:space="preserve">Մալուխ 5х2,5мм2  нг-LS 
Кабель 5х2,5мм2  нг-LS </t>
  </si>
  <si>
    <t xml:space="preserve">Մալուխ 3х2.5мм2 нг-LS 
Кабель 3х2.5мм2 нг-LS </t>
  </si>
  <si>
    <t xml:space="preserve">Մալուխ 3х1.5мм2 нг-LS 
Кабель 3х1.5мм2 нг-LS </t>
  </si>
  <si>
    <t xml:space="preserve">Մալուխ 5х6мм2  нг-LS 
Кабель 5х6мм2  нг-LS </t>
  </si>
  <si>
    <t>Բաշխիչ տուփ 100х100х50    IP 65
Распределительная коробка 100х100х50    IP65</t>
  </si>
  <si>
    <t>Լուսադիոդային լուսատու՝ աստճանավանդակների լուսավորության համար ներկառուցված շարժման տվիչով  30W
Светильник светодиодный, для  освещения лестницы с датчиком движения 30W</t>
  </si>
  <si>
    <t>Դրսի լուսատու։ Շենքի մուտքի հատվածի լուսավորության համար։ IP65 36W
Светильник уличный. Для освещения входной части здания. IP65  36W</t>
  </si>
  <si>
    <t>Լուսատու սենյակների համար 36Վտ
Светильник для помещений 36w</t>
  </si>
  <si>
    <t>Լուսատու միջանցքի համար 36W
Светильник для корридора 36W</t>
  </si>
  <si>
    <t xml:space="preserve">Վթարային լուսատու 10 վատտ՝ 
Аварийный светильник 10 ватт  </t>
  </si>
  <si>
    <t>Արտաքին շարժման սենսոր 360 աստիճան
Внешний датчик движения 360</t>
  </si>
  <si>
    <t>Պղնձե գիլզա անագապատ 6մմ
Гильза медная под опрессовку луженая 6мм</t>
  </si>
  <si>
    <t>ՆԲՍ, վաքեր և հարկային վահանակների սնուցող մալուխներ
ВРУ, лотки и питающие кабели этажных щитов</t>
  </si>
  <si>
    <t>Էլեկտրական վահանակ՝ արտաքին տեղադրման, պատի, 800x600x250մմ
Щит электрический внешней установки  настенный800х600х250мм</t>
  </si>
  <si>
    <t>Էլեկտրական վահանակ՝ արտաքին տեղադրման, պատի, 1250x550x400մմ
Щит электрический внешней установки  настенный 1250х550х400мм</t>
  </si>
  <si>
    <t>Էլեկտրական վահանակ՝ արտաքին տեղադրման, հատակի, 1800x600x400մմ
Щит электрический внешней установки  напольный  1800х600х400мм</t>
  </si>
  <si>
    <t>Պահուստի ավտոմատ միացման (ՊԱՄ) մոդուլ, 250Ա, 4P, Modbus-ի հնարավորությամբ
Модуль автоматического ввода резерва 250А, 4P,  с поддержкой Modbus</t>
  </si>
  <si>
    <t>Ավտոմատ անջատիչ C125A, քառաբևեռ, 380Վ
Выключатель автоматический C125A, четырёхполюсный, 380В</t>
  </si>
  <si>
    <t>Մալուխ 4х70мм2  нг-LS
Кабель 4х70мм2  нг-LS</t>
  </si>
  <si>
    <t>Մալուխ 1х50мм2  нг-LS
Кабель 1х50мм2  нг-LS</t>
  </si>
  <si>
    <t>Մոլուխ 5х10мм2  нг-LS
Кабель 5х10мм2  нг-LS</t>
  </si>
  <si>
    <t>Մալուխ 5х16мм2  нг-LS
Кабель 5х16мм2  нг-LS</t>
  </si>
  <si>
    <t>Պերֆորացված մետաղական վաք 600x50мм
Лоток перфорированный 600х50 мм</t>
  </si>
  <si>
    <t>Պերֆորացված մետաղական վաք 400x50мм
Лоток перфорированный 400х50 мм</t>
  </si>
  <si>
    <t>Պերֆորացված մետաղական վաք 100x50мм
Лоток перфорированный 100х50 мм</t>
  </si>
  <si>
    <t>Եռաբաշխիչ պերֆորացված մետաղական վաքի 600x600x50мм
Тройник для лотка перфорированный 600х600х50мм</t>
  </si>
  <si>
    <t>T-աձև դետալ 600մմ վաքի 
Отвод T для лотка перфорированный 600х50мм</t>
  </si>
  <si>
    <t>T-աձև դետալ 400մմ վաքի 
Отвод T для лотка перфорированный 400х50мм</t>
  </si>
  <si>
    <t>TM տիպի ամրակ 300մմ վաքի համար
Крепление ТМ для лотка 300мм</t>
  </si>
  <si>
    <t>Գամասեղ վաքի ամրացման համար Մ8
Шпилька для крепления лотка М8</t>
  </si>
  <si>
    <t>Խարիսխ՝ գամասեղի ամրացման համար
Анкер для крепления шпильки</t>
  </si>
  <si>
    <t>Մոնտաժային պրոֆիլ L=2000 մմ
Монтажный профиль L=2000 мм.</t>
  </si>
  <si>
    <t>Պերֆորացված վաք 500x50մմ
Лоток перфорированный 500х50 мм</t>
  </si>
  <si>
    <t>Պերֆորացված վաքի կափարիչ 500x50մմ
Крышка для лоток перфорированного 500х50 мм</t>
  </si>
  <si>
    <t>Սանդուղքային վաք 300х50 մմ
Лоток лестничный 300х50 мм</t>
  </si>
  <si>
    <t>300х50 Պերֆորացված վաքի T-աձև դետալ
Отвод для лотка перфорированный 300х50мм</t>
  </si>
  <si>
    <t xml:space="preserve">Մալուխ PE 6մմԱ սեղմակներով
Кабель PE 6мм2 с клемами  </t>
  </si>
  <si>
    <t>Մալուխ PE 6մմԱ սեղմակներով  l=300մմ
Кабель PE 6мм2 с клемами  l=300мм</t>
  </si>
  <si>
    <t>Ալյումինե մալուխ, բազմաջիղ, կրկնակի մեկուսացումով 4x120մմ
Кабель Алюминевый, многожильный,  с двйной изоляцией 4*120мм</t>
  </si>
  <si>
    <t>Ապամոնտաման աշխատանքներ
Демонтажные работы</t>
  </si>
  <si>
    <t>Հողանցում և շանթապաշտպանություն
Заземления и молниеотвод</t>
  </si>
  <si>
    <t>Ձողից ձող  սեղմիչ (8մմ)
Зажим прут/прут (8мм)</t>
  </si>
  <si>
    <t>Հոսանքատար՝ պողպատե ցինկապատ, 8 մմ /շենքի ճակատներում/
Токоотвод стальной оцинкованный 8 мм</t>
  </si>
  <si>
    <t>Պողպատե ցինկապատ ժապավեն 40x4մմ
Стальная оцинкованная полоса 40х4мм</t>
  </si>
  <si>
    <t>Ուղղահայաց հողանցող հաղորդիչ (L=3մ) 16մմ
Вертикальный заземляющий проводник (L=3м) 16мм</t>
  </si>
  <si>
    <t xml:space="preserve">Սեղմիչ միացնող
Зажим соединительный </t>
  </si>
  <si>
    <t xml:space="preserve">Ճակատային բռնիչ պարուրակային միացումով
Держатель фасадный с резьбовым соединением </t>
  </si>
  <si>
    <t>Դյուբել 12x60 + մեխ
Дюбель 12х60 + гвоздь</t>
  </si>
  <si>
    <t>Գամասեղ M8 L=100մմ
Шпилька М8 L=100мм</t>
  </si>
  <si>
    <t xml:space="preserve">Ճակատային բռնիչ ժապավենի համար
Держатель фасадный для полосы </t>
  </si>
  <si>
    <t>Անցում ժապավեն/ձող
Переход полоса/прут</t>
  </si>
  <si>
    <t>Բռնիչ, տանիքի, կատարի համար
Кровельный держатель под конёк</t>
  </si>
  <si>
    <t xml:space="preserve">Ունիվերսալ բռնիչ տանիքի համար
Держатель кровельный универсальный </t>
  </si>
  <si>
    <t>Գրունտի մշակում՝ լցման համար (էքսկավատորով, խրամուղի 300մմ, խորություն՝ 500մմ)
Разработка грунта в отвал  (эксковатором, траншея 300мм, Глубина- 500мм)</t>
  </si>
  <si>
    <t>մ3       м3</t>
  </si>
  <si>
    <t>Գրունտի մշակում ձեռքով (ծավալի 10%-ը)
Разработка грунта вручную (10% от объёма)</t>
  </si>
  <si>
    <t>մ3   м3</t>
  </si>
  <si>
    <t>Ուղղահայաց հողանցիչների մոնտաժում
Монтаж вертикальных заземлителей</t>
  </si>
  <si>
    <t>Հորիզոնական հողանցիչների մոնտաժում
Монтаж горизонтальных заземлителей</t>
  </si>
  <si>
    <t>Խրամուղիների և փոսերի լիցք ձեռքով
Засыпка вручную траншей и пазух</t>
  </si>
  <si>
    <t>Խրամուղիների և փոսերի լիցք բուլդոզերով
Засыпка траншей и котлованов бульдозером</t>
  </si>
  <si>
    <t>Ասֆալտաբետոնե ծածկույթի և ենթաշերտի քանդում
Разборка асфальтобетонного покрытия</t>
  </si>
  <si>
    <t>քմ</t>
  </si>
  <si>
    <t>տն</t>
  </si>
  <si>
    <t>Ծածկույթի  հիմնատակի  պատրաստում բազալտե խիճով   12սմ հաստ. մեկ տակ 
Подготовка основания покрытия базальтовым гравием толщиной 12 см.</t>
  </si>
  <si>
    <t>Երկշերտ ծածկույթի ներքեվի շերտի պատրաստում խոշորահատիկ տաք ասֆալտաբետոնով  6սմ հաստ. 
Подготовка нижнего слоя двухслойного покрытия из крупнозернистого горячего асфальтобетона толщиной 6 см.</t>
  </si>
  <si>
    <t>Երկշերտ ծածկույթի վերևի շերտի պատրաստում մանրահատիկ տաք ասֆալտաբետոնով 4սմ
Подготовка верхнего слоя двухслойного покрытия из мелкозернистого горячего асфальтобетона толщиной 4 см.</t>
  </si>
  <si>
    <t>Պահուստային սնուցման և մոնիթորինգի համակարգերի բնութագիր
Резервные источники электроэнергии и мониторинг</t>
  </si>
  <si>
    <t>խմ</t>
  </si>
  <si>
    <t>Անխափան սնուցման աղբյուր, 180կՎտ
Источник бесперебойного питания, 180кВт</t>
  </si>
  <si>
    <t>Եռաֆազ մոնիթորինգի սարք 3P4W՝ կլեմային չափման հնարավորությամբ (CT), 600A , MID
Устройство мониторинга трехфазное 3P4W с поддержкой клеммного измерения (CT), MID</t>
  </si>
  <si>
    <t>Եռաֆազ մոնիթորինգի սարք 3P4W, հոսանք՝ մինչև 60 Ա, MID
Устройство мониторинга трехфазное 3P4W ток до 60 А, MID</t>
  </si>
  <si>
    <t>Հոսանքի տվիչ՝ բացվող տրանսֆորմատոր 200A, կլեմային միացում, հաղորդչի հատույթ՝ 16մմ, համատեղելի եռաֆազ համակարգերի հետ
Токовый датчик: разъёмный трансформатор тока, клеммное подключение,сечение проводника 16мм  совместимый с трёхфазными системами мониторинга.</t>
  </si>
  <si>
    <t>Հոսանքի տվիչ՝ բացվող տրանսֆորմատոր 600A, կլեմային միացում,  հաղորդչի հատույթ՝ 120մմ, համատեղելի եռաֆազ համակարգերի հետ
Токовый датчик: разъёмный трансформатор тока, клеммное подключение,сечение проводника 120мм  
совместимый с трёхфазными системами мониторинга. 600А</t>
  </si>
  <si>
    <t>Modbus անցուղիչ 4 անկախ օպտոմեկուսացված Modbus RTU ալիք
Modbus шлюз, 4 независимых оптоизолированных каналов Modbus RTU</t>
  </si>
  <si>
    <t>Scada կառավարիչ՝ 8GB RAM, 4 միջուկանի պրոցեսոր, 256GB օպերատիվ հիշողություն՝ անխափան սնուցման աղբյուրով
Контроллер SCADA, 8 ГБ оперативной памяти, 4-ядерный процессор ARM, 256 ГБ памяти с источником бесперебойного питания.</t>
  </si>
  <si>
    <t>Մոնիթորինգի համար նախատեսված ծրագրային ապահովման տեղադրում և կարգաբերում
Установка и настройка программного обеспечения для мониторинга.</t>
  </si>
  <si>
    <t>համալիր</t>
  </si>
  <si>
    <t>Մոնիտորինգի սարքավորման ինտեգրում ծրագրային ապահովման մեջ
Интеграция оборудования мониторинга в программное обеспечение.</t>
  </si>
  <si>
    <t>Համակարգի թողարկում և կարգաբերում
Пусконаладка систены</t>
  </si>
  <si>
    <t xml:space="preserve">Ավտոմատ անջատիչ C125A, քառաբևեռ, 380Վ
Выключатель автоматический C125A, четырёхполюсный, 380В </t>
  </si>
  <si>
    <t>Ընդամենը` ներառյալ սարքավորումները</t>
  </si>
  <si>
    <t>Չնախատեսված ծախսեր
Непредвиденные расходы</t>
  </si>
  <si>
    <t>ԱԱՀ
НДС</t>
  </si>
  <si>
    <t>*</t>
  </si>
  <si>
    <t>ծանոթագրություն</t>
  </si>
  <si>
    <t>Շինարարական աշխատանքների կատարողական ակտեր կազմելիս, չնախխատեսված ծասերը անհարժետ է հավարկել50%-ի չափով (տվյալ պարագայում 1%), համաձայն ՀՀ կառավարության 17.10.2024թ. N 1656-Ն որոշման</t>
  </si>
  <si>
    <t>Պլաստմասե խողովակի ամրակ 20մմ
Клипса для крепления пластиковой трубы 20мм</t>
  </si>
  <si>
    <t>Արտաքին Էլ. վարդակ,  220Վ Երկտեղանի առնվազն 158x83x40
Эл. розетка, 220В двойная внешней установки) мин. 158x83x40</t>
  </si>
  <si>
    <t>Արտաքին Էլ. վարդակ, կարմիր 220Վ Երկտեղանի  առնվազն 158x83x40
Эл. розетка ,красная 220В двойная внешней установки  мин. 158x83x40</t>
  </si>
  <si>
    <t>Պերֆորացված վաք մետաղական 50x50մմ
Лоток перфорированный стально́й 50х50 мм</t>
  </si>
  <si>
    <t>Պերֆորացված մետաղական վաքի կափարիչ 50x50մմ
Крышка для стального лотка перфорированного 50х50 мм</t>
  </si>
  <si>
    <t xml:space="preserve">Ավտոմատ անջատիչ՝ կարգավորվող էլեկտրոնային անջատիչով, ձուլված իրանում, 200A, քառաբևեռ, 380Վ
Выключатель автоматический с регулируемым электронным расцепителем  в литом корпусе 200A, 
четырёхполюсный, 380В </t>
  </si>
  <si>
    <t>Պերֆորացված մետաղական վաք 500x100мм
Лоток перфорированный 500x100 мм</t>
  </si>
  <si>
    <t>TM տիպի ամրակ 500մմ վաքի համար
Крепление ТМ для лотка 500мм</t>
  </si>
  <si>
    <t>Հարկերում գոյություն ունեցող էլ վահանակների դեմոնտաժ և հանձնում շահագործողին կամ պատվիրատուին
Демонтаж и передача имеющихся на этажах электронных панелей эксплуататору или заказчику</t>
  </si>
  <si>
    <t>Դռան փեղկի իջեցում 
опускание дверного полотна</t>
  </si>
  <si>
    <t>Տեղափոխում  մինչ 15 կմ հեռավորության վրա 
Вывоз мусора на расстояние до 15 км</t>
  </si>
  <si>
    <t>Միաձույլ ե/բ ժապավենային հիմքի պատրաստում B-20 դասի ծանր բետոնով
Изготовление монолитного железобетонного ленточного фундамента из тяжелого бетона класса В-20.</t>
  </si>
  <si>
    <t>Ամրան A500c
Арматыра А500с</t>
  </si>
  <si>
    <t>Ճկախողովակ, երկշերտ, 75մմ
Труба гофрированная, двухстенная, 75мм</t>
  </si>
  <si>
    <t>Սարքավորումների արժեքը
Стоимость оборудования</t>
  </si>
  <si>
    <t>Արտաքին միասեղմակ անջատիչ առնվազն 83x83x40
Выключатель одноклавишный внешней установки мин. 83x83x40</t>
  </si>
  <si>
    <t>Անկյուն վաքի համար
Поворот для короба</t>
  </si>
  <si>
    <t xml:space="preserve">Ներքին անկյուն վաքի համար
Внутренний угол </t>
  </si>
  <si>
    <t>Խցան վաքի համար
Заглушка</t>
  </si>
  <si>
    <t xml:space="preserve">Կցորդիչ վաքի համար
Муфта </t>
  </si>
  <si>
    <t>Էլ. վարդակ, 220Վ (մոնտաժում վաքի վրա)
Эл. розетка, 220В (установка на короб)</t>
  </si>
  <si>
    <t>Էլ. վարդակ, կարմիր 220Վ (մոնտաժում վաքի վրա)
Эл. розетка ,красная 220В (установка на короб)</t>
  </si>
  <si>
    <t>Շրջանակ վարդակների համար (մոնտաժում վաքի վրա)
Рамка для розеток (установка на короб)</t>
  </si>
  <si>
    <t>Մոնտաժային մալուխատար՝ էլեկտրատեղակայման արտադրատեսակների տեղադրման հնարավորությամբ
Кабель-канал (короб) установочный под ЭУИ</t>
  </si>
  <si>
    <t>Դիզելային գեներատոր 350-380 кВА (kVA)
Дизельный генератор, 350-380 кВА (kVA)</t>
  </si>
  <si>
    <t>Պլաստմասե էլ. մոնտաժային խողովակ 20մմ, Խողովակ՝ ներառյալ ձևավոր մասերը (դետալները)
Пластиковая труба 20мм включая фасонные элементы</t>
  </si>
  <si>
    <t>Պլաստմասե էլ. մոնտաժային խողովակ 16մմ, Խողովակ՝ ներառյալ ձևավոր մասերը (դետալները)
Пластиковая труба 16мм включая фасонные элементы</t>
  </si>
  <si>
    <t>Լուսատուների ապամոնտաում և հանձնում պատվիրատուին
Демонтаж и передача осветительных приборов заказчику.</t>
  </si>
  <si>
    <t>Շինարարական աղբը մեքենաների վրա բեռնելը
Погрузка строительного мусора на транспортные средства</t>
  </si>
  <si>
    <t>Գրունտի մշակում ձեռքով հիմքի կառուցման համար
Подготовка грунта для ручного возведения фундамента</t>
  </si>
  <si>
    <t>Դիզել գեներատորից դեպի սհենք գոֆրաների համար  900 խորություն  500 հաստություն
Прокладка кабелей от дизельного генератора к зданию глубина 900 мм и ширина 500 мм</t>
  </si>
  <si>
    <t>Դիզել գեներատորի, անխափան սնուցման սարքի ինտեգրում մոնիտորինգի համակարգի հետ
Интеграция дизель-генератора, источника бесперебойного питания с системой мониторинга.</t>
  </si>
  <si>
    <t>Արտաքին Էլ. վարդակ,  220Վ մեկտեղանի առնվազն  83x83x40
Эл. розетка, 220В одинарная внешней установки) мин.  83x83x40</t>
  </si>
  <si>
    <t>Միասեղմակ անջատիչ (մոնտաժում վաքի վրա)
Выключатель одноклавишный (установка на короб)</t>
  </si>
  <si>
    <t>Դիզել գեներատոր 350-380 кВА (kVA) (RS485 և գործարկման մալուխները ներառյալ)
Дизельный генератор 350-380 кВА (включая кабели RS485 и кабели запуска)</t>
  </si>
  <si>
    <t>Ակտիվ շանթարգել ընդունիչ տելեսկոպիկ կայմով (6մ) և մետաղական հիմքով ու ամրակով
Активный молниеприёмник, с телескопической мачтой (6м) и металическим основанием и креплением</t>
  </si>
  <si>
    <t>Ակտիվ շանթարգել ընդունիչ տելեսկոպիկ կայմով (6 մ) և մետաղական հիմքով ու ամրակով
Активный молниеприёмник, с телескопической мачтой (6м) и металическим основанием и креплением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</si>
</sst>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"/>
    <numFmt numFmtId="166" formatCode="0.0%"/>
  </numFmts>
  <fonts count="1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sz val="10"/>
      <name val="Baltica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/>
    <xf numFmtId="0" fontId="2" fillId="0" borderId="0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vertical="center"/>
    </xf>
    <xf numFmtId="0" fontId="3" fillId="0" borderId="0" xfId="5" applyFont="1" applyFill="1" applyBorder="1"/>
    <xf numFmtId="0" fontId="3" fillId="0" borderId="0" xfId="5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/>
    </xf>
    <xf numFmtId="164" fontId="3" fillId="0" borderId="0" xfId="1" applyFont="1" applyFill="1" applyBorder="1"/>
    <xf numFmtId="0" fontId="3" fillId="0" borderId="0" xfId="6" applyFont="1" applyFill="1" applyBorder="1"/>
    <xf numFmtId="0" fontId="3" fillId="0" borderId="0" xfId="6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0" fontId="3" fillId="0" borderId="0" xfId="7" applyFont="1" applyFill="1" applyBorder="1"/>
    <xf numFmtId="0" fontId="3" fillId="0" borderId="0" xfId="7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0" fontId="3" fillId="0" borderId="2" xfId="8" applyFont="1" applyFill="1" applyBorder="1" applyAlignment="1">
      <alignment horizontal="left" vertical="center" wrapText="1"/>
    </xf>
    <xf numFmtId="0" fontId="3" fillId="0" borderId="2" xfId="8" applyFont="1" applyFill="1" applyBorder="1" applyAlignment="1">
      <alignment horizontal="center" vertical="center" wrapText="1"/>
    </xf>
    <xf numFmtId="0" fontId="3" fillId="0" borderId="2" xfId="8" applyNumberFormat="1" applyFont="1" applyFill="1" applyBorder="1" applyAlignment="1">
      <alignment vertical="center" wrapText="1"/>
    </xf>
    <xf numFmtId="0" fontId="3" fillId="0" borderId="0" xfId="8" applyFont="1" applyFill="1" applyBorder="1"/>
    <xf numFmtId="0" fontId="3" fillId="0" borderId="0" xfId="8" applyFont="1" applyFill="1" applyBorder="1" applyAlignment="1">
      <alignment vertical="center"/>
    </xf>
    <xf numFmtId="0" fontId="3" fillId="0" borderId="0" xfId="9" applyNumberFormat="1" applyFont="1" applyBorder="1"/>
    <xf numFmtId="0" fontId="3" fillId="0" borderId="0" xfId="9" applyFont="1" applyBorder="1"/>
    <xf numFmtId="0" fontId="3" fillId="0" borderId="1" xfId="8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vertical="center" wrapText="1"/>
    </xf>
    <xf numFmtId="0" fontId="5" fillId="0" borderId="2" xfId="8" applyFont="1" applyFill="1" applyBorder="1" applyAlignment="1">
      <alignment vertical="center" wrapText="1"/>
    </xf>
    <xf numFmtId="0" fontId="5" fillId="0" borderId="2" xfId="8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right" vertical="center" wrapText="1"/>
    </xf>
    <xf numFmtId="0" fontId="5" fillId="0" borderId="0" xfId="8" applyFont="1" applyFill="1" applyBorder="1"/>
    <xf numFmtId="0" fontId="5" fillId="0" borderId="0" xfId="8" applyFont="1" applyFill="1" applyBorder="1" applyAlignment="1">
      <alignment vertical="center" wrapText="1"/>
    </xf>
    <xf numFmtId="0" fontId="5" fillId="0" borderId="0" xfId="8" applyFont="1" applyFill="1" applyBorder="1" applyAlignment="1">
      <alignment vertical="center"/>
    </xf>
    <xf numFmtId="0" fontId="7" fillId="0" borderId="0" xfId="8" applyFont="1" applyFill="1" applyBorder="1"/>
    <xf numFmtId="0" fontId="7" fillId="0" borderId="0" xfId="8" applyFont="1" applyFill="1" applyBorder="1" applyAlignment="1">
      <alignment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9" applyFont="1" applyFill="1" applyBorder="1"/>
    <xf numFmtId="0" fontId="3" fillId="0" borderId="0" xfId="9" applyFont="1" applyFill="1" applyBorder="1" applyAlignment="1">
      <alignment vertical="center"/>
    </xf>
    <xf numFmtId="0" fontId="3" fillId="0" borderId="0" xfId="11" applyFont="1" applyFill="1" applyBorder="1"/>
    <xf numFmtId="0" fontId="3" fillId="0" borderId="0" xfId="11" applyFont="1" applyFill="1" applyBorder="1" applyAlignment="1">
      <alignment vertical="center"/>
    </xf>
    <xf numFmtId="3" fontId="2" fillId="0" borderId="1" xfId="10" applyNumberFormat="1" applyFont="1" applyFill="1" applyBorder="1" applyAlignment="1">
      <alignment horizontal="right" vertical="center" wrapText="1"/>
    </xf>
    <xf numFmtId="0" fontId="2" fillId="0" borderId="0" xfId="3" applyFont="1" applyFill="1" applyBorder="1" applyAlignment="1">
      <alignment vertical="center"/>
    </xf>
    <xf numFmtId="0" fontId="3" fillId="0" borderId="1" xfId="3" applyFont="1" applyFill="1" applyBorder="1" applyAlignment="1">
      <alignment horizontal="center"/>
    </xf>
    <xf numFmtId="0" fontId="3" fillId="0" borderId="1" xfId="3" applyFont="1" applyFill="1" applyBorder="1" applyAlignment="1">
      <alignment wrapText="1"/>
    </xf>
    <xf numFmtId="0" fontId="3" fillId="0" borderId="1" xfId="3" applyFont="1" applyFill="1" applyBorder="1" applyAlignment="1">
      <alignment horizontal="center" vertical="center" wrapText="1"/>
    </xf>
    <xf numFmtId="166" fontId="4" fillId="0" borderId="1" xfId="12" applyNumberFormat="1" applyFont="1" applyFill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9" fontId="3" fillId="0" borderId="1" xfId="3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3" fillId="0" borderId="2" xfId="9" applyNumberFormat="1" applyFont="1" applyFill="1" applyBorder="1" applyAlignment="1">
      <alignment horizontal="right" vertical="center" wrapText="1"/>
    </xf>
    <xf numFmtId="0" fontId="7" fillId="0" borderId="1" xfId="8" applyFont="1" applyFill="1" applyBorder="1" applyAlignment="1">
      <alignment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1" xfId="8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1" xfId="10" applyFont="1" applyFill="1" applyBorder="1" applyAlignment="1">
      <alignment horizontal="center" vertical="center" wrapText="1"/>
    </xf>
    <xf numFmtId="0" fontId="2" fillId="2" borderId="1" xfId="10" applyFont="1" applyFill="1" applyBorder="1" applyAlignment="1">
      <alignment horizontal="left" vertical="center" wrapText="1"/>
    </xf>
    <xf numFmtId="0" fontId="2" fillId="2" borderId="1" xfId="10" applyFont="1" applyFill="1" applyBorder="1" applyAlignment="1">
      <alignment horizontal="right" vertical="center" wrapText="1"/>
    </xf>
    <xf numFmtId="3" fontId="2" fillId="2" borderId="1" xfId="10" applyNumberFormat="1" applyFont="1" applyFill="1" applyBorder="1" applyAlignment="1">
      <alignment horizontal="right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right" vertical="center" wrapText="1"/>
    </xf>
    <xf numFmtId="0" fontId="3" fillId="2" borderId="1" xfId="3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left" vertical="center"/>
    </xf>
    <xf numFmtId="0" fontId="3" fillId="3" borderId="1" xfId="1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left" vertical="center"/>
    </xf>
    <xf numFmtId="0" fontId="3" fillId="0" borderId="0" xfId="5" applyFont="1"/>
    <xf numFmtId="0" fontId="3" fillId="0" borderId="0" xfId="5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left" vertical="center"/>
    </xf>
    <xf numFmtId="0" fontId="3" fillId="4" borderId="0" xfId="5" applyFont="1" applyFill="1" applyBorder="1"/>
    <xf numFmtId="0" fontId="3" fillId="4" borderId="0" xfId="5" applyFont="1" applyFill="1" applyBorder="1" applyAlignment="1">
      <alignment vertical="center"/>
    </xf>
    <xf numFmtId="0" fontId="3" fillId="0" borderId="2" xfId="9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vertical="center" wrapText="1"/>
    </xf>
  </cellXfs>
  <cellStyles count="13">
    <cellStyle name="Normal_3hark" xfId="7" xr:uid="{00000000-0005-0000-0000-000002000000}"/>
    <cellStyle name="Normal_BAREK_Book 1" xfId="4" xr:uid="{00000000-0005-0000-0000-000003000000}"/>
    <cellStyle name="Normal_ELECTRO" xfId="5" xr:uid="{00000000-0005-0000-0000-000004000000}"/>
    <cellStyle name="Normal_ELECTRO 2" xfId="6" xr:uid="{00000000-0005-0000-0000-000005000000}"/>
    <cellStyle name="Normal_Kot" xfId="2" xr:uid="{00000000-0005-0000-0000-000006000000}"/>
    <cellStyle name="Normal_Kot_1 3" xfId="10" xr:uid="{00000000-0005-0000-0000-000007000000}"/>
    <cellStyle name="Normal_QANDUM-1" xfId="9" xr:uid="{00000000-0005-0000-0000-000008000000}"/>
    <cellStyle name="Normal_SANTEX-1" xfId="3" xr:uid="{00000000-0005-0000-0000-000009000000}"/>
    <cellStyle name="Normal_SANTEX-1 2" xfId="11" xr:uid="{00000000-0005-0000-0000-00000A000000}"/>
    <cellStyle name="Normal_Sat" xfId="12" xr:uid="{00000000-0005-0000-0000-00000B000000}"/>
    <cellStyle name="Normal_SHIN-2" xfId="8" xr:uid="{00000000-0005-0000-0000-00000C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CC"/>
  </sheetPr>
  <dimension ref="A1:J164"/>
  <sheetViews>
    <sheetView showGridLines="0" showZeros="0" tabSelected="1" view="pageBreakPreview" topLeftCell="A151" zoomScale="120" zoomScaleNormal="85" zoomScaleSheetLayoutView="120" workbookViewId="0">
      <selection activeCell="E149" sqref="E149"/>
    </sheetView>
  </sheetViews>
  <sheetFormatPr defaultColWidth="9.140625" defaultRowHeight="13.5" x14ac:dyDescent="0.25"/>
  <cols>
    <col min="1" max="1" width="4.7109375" style="56" customWidth="1"/>
    <col min="2" max="2" width="64.7109375" style="2" customWidth="1"/>
    <col min="3" max="3" width="5" style="57" customWidth="1"/>
    <col min="4" max="4" width="11.5703125" style="1" customWidth="1"/>
    <col min="5" max="5" width="12.28515625" style="1" customWidth="1"/>
    <col min="6" max="6" width="16.28515625" style="1" customWidth="1"/>
    <col min="7" max="7" width="18" style="2" customWidth="1"/>
    <col min="8" max="8" width="12.5703125" style="1" bestFit="1" customWidth="1"/>
    <col min="9" max="9" width="9.140625" style="2"/>
    <col min="10" max="10" width="13.140625" style="2" bestFit="1" customWidth="1"/>
    <col min="11" max="16384" width="9.140625" style="2"/>
  </cols>
  <sheetData>
    <row r="1" spans="1:8" ht="66" customHeight="1" x14ac:dyDescent="0.25">
      <c r="A1" s="98" t="s">
        <v>0</v>
      </c>
      <c r="B1" s="98"/>
      <c r="C1" s="98"/>
      <c r="D1" s="98"/>
      <c r="E1" s="98"/>
      <c r="F1" s="98"/>
    </row>
    <row r="2" spans="1:8" ht="24" customHeight="1" x14ac:dyDescent="0.25">
      <c r="A2" s="98" t="s">
        <v>1</v>
      </c>
      <c r="B2" s="98"/>
      <c r="C2" s="98"/>
      <c r="D2" s="98"/>
      <c r="E2" s="98"/>
      <c r="F2" s="98"/>
    </row>
    <row r="3" spans="1:8" x14ac:dyDescent="0.25">
      <c r="A3" s="3"/>
      <c r="B3" s="3"/>
      <c r="C3" s="3"/>
      <c r="D3" s="3"/>
      <c r="E3" s="3"/>
      <c r="F3" s="58"/>
    </row>
    <row r="4" spans="1:8" ht="54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</row>
    <row r="5" spans="1:8" s="7" customFormat="1" x14ac:dyDescent="0.2">
      <c r="A5" s="5">
        <v>1</v>
      </c>
      <c r="B5" s="5">
        <v>3</v>
      </c>
      <c r="C5" s="6">
        <v>4</v>
      </c>
      <c r="D5" s="5">
        <v>5</v>
      </c>
      <c r="E5" s="5"/>
      <c r="F5" s="5"/>
    </row>
    <row r="6" spans="1:8" s="8" customFormat="1" ht="27" x14ac:dyDescent="0.25">
      <c r="A6" s="84" t="s">
        <v>8</v>
      </c>
      <c r="B6" s="77" t="s">
        <v>9</v>
      </c>
      <c r="C6" s="78"/>
      <c r="D6" s="79"/>
      <c r="E6" s="79"/>
      <c r="F6" s="79"/>
      <c r="H6" s="9"/>
    </row>
    <row r="7" spans="1:8" s="8" customFormat="1" ht="54" x14ac:dyDescent="0.25">
      <c r="A7" s="83">
        <v>1</v>
      </c>
      <c r="B7" s="13" t="s">
        <v>10</v>
      </c>
      <c r="C7" s="14" t="s">
        <v>11</v>
      </c>
      <c r="D7" s="15">
        <v>1</v>
      </c>
      <c r="E7" s="12">
        <v>34320.871318007179</v>
      </c>
      <c r="F7" s="12">
        <f>+E7*D7</f>
        <v>34320.871318007179</v>
      </c>
      <c r="H7" s="9"/>
    </row>
    <row r="8" spans="1:8" s="8" customFormat="1" ht="54" x14ac:dyDescent="0.25">
      <c r="A8" s="83">
        <v>2</v>
      </c>
      <c r="B8" s="13" t="s">
        <v>12</v>
      </c>
      <c r="C8" s="14" t="s">
        <v>11</v>
      </c>
      <c r="D8" s="15">
        <v>10</v>
      </c>
      <c r="E8" s="12">
        <v>42706.435952343774</v>
      </c>
      <c r="F8" s="12">
        <f t="shared" ref="F8:F50" si="0">+E8*D8</f>
        <v>427064.35952343774</v>
      </c>
      <c r="H8" s="9"/>
    </row>
    <row r="9" spans="1:8" s="8" customFormat="1" ht="54" x14ac:dyDescent="0.25">
      <c r="A9" s="83">
        <v>3</v>
      </c>
      <c r="B9" s="13" t="s">
        <v>13</v>
      </c>
      <c r="C9" s="14" t="s">
        <v>11</v>
      </c>
      <c r="D9" s="15">
        <v>17</v>
      </c>
      <c r="E9" s="12">
        <v>82238.383514216315</v>
      </c>
      <c r="F9" s="12">
        <f t="shared" si="0"/>
        <v>1398052.5197416774</v>
      </c>
      <c r="H9" s="9"/>
    </row>
    <row r="10" spans="1:8" s="8" customFormat="1" ht="54" x14ac:dyDescent="0.25">
      <c r="A10" s="83">
        <v>4</v>
      </c>
      <c r="B10" s="13" t="s">
        <v>14</v>
      </c>
      <c r="C10" s="14" t="s">
        <v>11</v>
      </c>
      <c r="D10" s="15">
        <v>10</v>
      </c>
      <c r="E10" s="12">
        <v>122968.26888099406</v>
      </c>
      <c r="F10" s="12">
        <f t="shared" si="0"/>
        <v>1229682.6888099406</v>
      </c>
      <c r="H10" s="9"/>
    </row>
    <row r="11" spans="1:8" s="8" customFormat="1" ht="40.5" x14ac:dyDescent="0.25">
      <c r="A11" s="83">
        <v>5</v>
      </c>
      <c r="B11" s="10" t="s">
        <v>15</v>
      </c>
      <c r="C11" s="11" t="s">
        <v>16</v>
      </c>
      <c r="D11" s="12">
        <v>134</v>
      </c>
      <c r="E11" s="12">
        <v>2186.2130976882349</v>
      </c>
      <c r="F11" s="12">
        <f t="shared" si="0"/>
        <v>292952.5550902235</v>
      </c>
      <c r="H11" s="9"/>
    </row>
    <row r="12" spans="1:8" s="8" customFormat="1" ht="40.5" x14ac:dyDescent="0.25">
      <c r="A12" s="83">
        <v>6</v>
      </c>
      <c r="B12" s="10" t="s">
        <v>17</v>
      </c>
      <c r="C12" s="11" t="s">
        <v>11</v>
      </c>
      <c r="D12" s="12">
        <v>464</v>
      </c>
      <c r="E12" s="12">
        <v>2186.2130976882349</v>
      </c>
      <c r="F12" s="12">
        <f t="shared" si="0"/>
        <v>1014402.877327341</v>
      </c>
      <c r="H12" s="9"/>
    </row>
    <row r="13" spans="1:8" s="8" customFormat="1" ht="40.5" x14ac:dyDescent="0.25">
      <c r="A13" s="83">
        <v>7</v>
      </c>
      <c r="B13" s="10" t="s">
        <v>18</v>
      </c>
      <c r="C13" s="11" t="s">
        <v>11</v>
      </c>
      <c r="D13" s="12">
        <v>30</v>
      </c>
      <c r="E13" s="12">
        <v>2186.2130976882349</v>
      </c>
      <c r="F13" s="12">
        <f t="shared" si="0"/>
        <v>65586.392930647053</v>
      </c>
      <c r="H13" s="9"/>
    </row>
    <row r="14" spans="1:8" s="8" customFormat="1" ht="40.5" x14ac:dyDescent="0.25">
      <c r="A14" s="83">
        <v>8</v>
      </c>
      <c r="B14" s="10" t="s">
        <v>19</v>
      </c>
      <c r="C14" s="11" t="s">
        <v>11</v>
      </c>
      <c r="D14" s="12">
        <v>4</v>
      </c>
      <c r="E14" s="12">
        <v>2186.2130976882349</v>
      </c>
      <c r="F14" s="12">
        <f t="shared" si="0"/>
        <v>8744.8523907529398</v>
      </c>
      <c r="H14" s="9"/>
    </row>
    <row r="15" spans="1:8" s="8" customFormat="1" ht="40.5" x14ac:dyDescent="0.25">
      <c r="A15" s="83">
        <v>9</v>
      </c>
      <c r="B15" s="10" t="s">
        <v>20</v>
      </c>
      <c r="C15" s="11" t="s">
        <v>11</v>
      </c>
      <c r="D15" s="12">
        <v>62</v>
      </c>
      <c r="E15" s="12">
        <v>2186.2130976882349</v>
      </c>
      <c r="F15" s="12">
        <f t="shared" si="0"/>
        <v>135545.21205667057</v>
      </c>
      <c r="H15" s="9"/>
    </row>
    <row r="16" spans="1:8" s="8" customFormat="1" ht="40.5" x14ac:dyDescent="0.25">
      <c r="A16" s="83">
        <v>10</v>
      </c>
      <c r="B16" s="10" t="s">
        <v>21</v>
      </c>
      <c r="C16" s="11" t="s">
        <v>11</v>
      </c>
      <c r="D16" s="12">
        <v>12</v>
      </c>
      <c r="E16" s="12">
        <v>2186.2130976882349</v>
      </c>
      <c r="F16" s="12">
        <f t="shared" si="0"/>
        <v>26234.557172258821</v>
      </c>
      <c r="H16" s="9"/>
    </row>
    <row r="17" spans="1:10" s="8" customFormat="1" ht="54" x14ac:dyDescent="0.25">
      <c r="A17" s="83">
        <v>11</v>
      </c>
      <c r="B17" s="10" t="s">
        <v>22</v>
      </c>
      <c r="C17" s="11" t="s">
        <v>11</v>
      </c>
      <c r="D17" s="12">
        <v>4</v>
      </c>
      <c r="E17" s="12">
        <v>4255.5095955083789</v>
      </c>
      <c r="F17" s="12">
        <f t="shared" si="0"/>
        <v>17022.038382033516</v>
      </c>
      <c r="H17" s="9"/>
    </row>
    <row r="18" spans="1:10" s="8" customFormat="1" ht="40.5" x14ac:dyDescent="0.25">
      <c r="A18" s="83">
        <v>12</v>
      </c>
      <c r="B18" s="10" t="s">
        <v>23</v>
      </c>
      <c r="C18" s="11" t="s">
        <v>11</v>
      </c>
      <c r="D18" s="12">
        <v>4</v>
      </c>
      <c r="E18" s="12">
        <v>4294.4817954644095</v>
      </c>
      <c r="F18" s="12">
        <f t="shared" si="0"/>
        <v>17177.927181857638</v>
      </c>
      <c r="H18" s="9"/>
    </row>
    <row r="19" spans="1:10" s="8" customFormat="1" ht="40.5" x14ac:dyDescent="0.25">
      <c r="A19" s="83">
        <v>13</v>
      </c>
      <c r="B19" s="22" t="s">
        <v>139</v>
      </c>
      <c r="C19" s="14" t="s">
        <v>24</v>
      </c>
      <c r="D19" s="15">
        <v>1500</v>
      </c>
      <c r="E19" s="12">
        <v>917.04360861023656</v>
      </c>
      <c r="F19" s="12">
        <f t="shared" si="0"/>
        <v>1375565.4129153548</v>
      </c>
      <c r="H19" s="9"/>
    </row>
    <row r="20" spans="1:10" s="8" customFormat="1" ht="40.5" x14ac:dyDescent="0.25">
      <c r="A20" s="83">
        <v>14</v>
      </c>
      <c r="B20" s="13" t="s">
        <v>114</v>
      </c>
      <c r="C20" s="14" t="s">
        <v>11</v>
      </c>
      <c r="D20" s="15">
        <v>3000</v>
      </c>
      <c r="E20" s="12">
        <v>28.750507317725475</v>
      </c>
      <c r="F20" s="12">
        <f t="shared" si="0"/>
        <v>86251.521953176431</v>
      </c>
      <c r="H20" s="9"/>
    </row>
    <row r="21" spans="1:10" s="8" customFormat="1" ht="40.5" x14ac:dyDescent="0.25">
      <c r="A21" s="83">
        <v>15</v>
      </c>
      <c r="B21" s="22" t="s">
        <v>129</v>
      </c>
      <c r="C21" s="14" t="s">
        <v>11</v>
      </c>
      <c r="D21" s="15">
        <v>33</v>
      </c>
      <c r="E21" s="12">
        <v>3620.2758491646714</v>
      </c>
      <c r="F21" s="12">
        <f t="shared" si="0"/>
        <v>119469.10302243415</v>
      </c>
      <c r="H21" s="9"/>
    </row>
    <row r="22" spans="1:10" s="8" customFormat="1" ht="40.5" x14ac:dyDescent="0.25">
      <c r="A22" s="83">
        <v>16</v>
      </c>
      <c r="B22" s="22" t="s">
        <v>115</v>
      </c>
      <c r="C22" s="14" t="s">
        <v>11</v>
      </c>
      <c r="D22" s="15">
        <v>11</v>
      </c>
      <c r="E22" s="12">
        <v>7027.0556573956919</v>
      </c>
      <c r="F22" s="12">
        <f t="shared" si="0"/>
        <v>77297.612231352614</v>
      </c>
      <c r="H22" s="9"/>
    </row>
    <row r="23" spans="1:10" s="8" customFormat="1" ht="40.5" x14ac:dyDescent="0.25">
      <c r="A23" s="83">
        <v>17</v>
      </c>
      <c r="B23" s="22" t="s">
        <v>116</v>
      </c>
      <c r="C23" s="14" t="s">
        <v>11</v>
      </c>
      <c r="D23" s="15">
        <v>3</v>
      </c>
      <c r="E23" s="12">
        <v>7027.0556573956919</v>
      </c>
      <c r="F23" s="12">
        <f t="shared" si="0"/>
        <v>21081.166972187075</v>
      </c>
      <c r="H23" s="9"/>
    </row>
    <row r="24" spans="1:10" s="8" customFormat="1" ht="40.5" x14ac:dyDescent="0.25">
      <c r="A24" s="83">
        <v>18</v>
      </c>
      <c r="B24" s="13" t="s">
        <v>25</v>
      </c>
      <c r="C24" s="14" t="s">
        <v>11</v>
      </c>
      <c r="D24" s="15">
        <v>30</v>
      </c>
      <c r="E24" s="12">
        <v>5230.628125159812</v>
      </c>
      <c r="F24" s="12">
        <f t="shared" si="0"/>
        <v>156918.84375479436</v>
      </c>
      <c r="H24" s="9"/>
    </row>
    <row r="25" spans="1:10" s="8" customFormat="1" ht="40.5" x14ac:dyDescent="0.25">
      <c r="A25" s="83">
        <v>19</v>
      </c>
      <c r="B25" s="22" t="s">
        <v>146</v>
      </c>
      <c r="C25" s="14" t="s">
        <v>11</v>
      </c>
      <c r="D25" s="15">
        <v>230</v>
      </c>
      <c r="E25" s="12">
        <v>4219.5686178197993</v>
      </c>
      <c r="F25" s="12">
        <f t="shared" ref="F25:F34" si="1">+E25*D25</f>
        <v>970500.78209855384</v>
      </c>
      <c r="H25" s="9"/>
    </row>
    <row r="26" spans="1:10" s="89" customFormat="1" ht="40.5" x14ac:dyDescent="0.25">
      <c r="A26" s="83">
        <v>20</v>
      </c>
      <c r="B26" s="13" t="s">
        <v>137</v>
      </c>
      <c r="C26" s="14" t="s">
        <v>24</v>
      </c>
      <c r="D26" s="15">
        <v>3500</v>
      </c>
      <c r="E26" s="88">
        <v>2516.4765907092119</v>
      </c>
      <c r="F26" s="88">
        <f t="shared" si="1"/>
        <v>8807668.0674822424</v>
      </c>
      <c r="H26" s="90"/>
      <c r="J26" s="16"/>
    </row>
    <row r="27" spans="1:10" s="89" customFormat="1" ht="40.5" x14ac:dyDescent="0.25">
      <c r="A27" s="83">
        <v>21</v>
      </c>
      <c r="B27" s="13" t="s">
        <v>130</v>
      </c>
      <c r="C27" s="14" t="s">
        <v>11</v>
      </c>
      <c r="D27" s="15">
        <v>240</v>
      </c>
      <c r="E27" s="88">
        <v>1293.7728292976465</v>
      </c>
      <c r="F27" s="88">
        <f t="shared" si="1"/>
        <v>310505.47903143516</v>
      </c>
      <c r="H27" s="90"/>
    </row>
    <row r="28" spans="1:10" s="89" customFormat="1" ht="40.5" x14ac:dyDescent="0.25">
      <c r="A28" s="83">
        <v>22</v>
      </c>
      <c r="B28" s="13" t="s">
        <v>131</v>
      </c>
      <c r="C28" s="14" t="s">
        <v>11</v>
      </c>
      <c r="D28" s="15">
        <v>720</v>
      </c>
      <c r="E28" s="88">
        <v>1293.7728292976465</v>
      </c>
      <c r="F28" s="88">
        <f t="shared" si="1"/>
        <v>931516.43709430541</v>
      </c>
      <c r="H28" s="90"/>
    </row>
    <row r="29" spans="1:10" s="89" customFormat="1" ht="40.5" x14ac:dyDescent="0.25">
      <c r="A29" s="83">
        <v>23</v>
      </c>
      <c r="B29" s="13" t="s">
        <v>132</v>
      </c>
      <c r="C29" s="14" t="s">
        <v>11</v>
      </c>
      <c r="D29" s="15">
        <v>480</v>
      </c>
      <c r="E29" s="88">
        <v>1293.7728292976465</v>
      </c>
      <c r="F29" s="88">
        <f t="shared" si="1"/>
        <v>621010.95806287031</v>
      </c>
      <c r="H29" s="90"/>
    </row>
    <row r="30" spans="1:10" s="89" customFormat="1" ht="40.5" x14ac:dyDescent="0.25">
      <c r="A30" s="83">
        <v>24</v>
      </c>
      <c r="B30" s="86" t="s">
        <v>133</v>
      </c>
      <c r="C30" s="87" t="s">
        <v>11</v>
      </c>
      <c r="D30" s="15">
        <v>480</v>
      </c>
      <c r="E30" s="88">
        <v>1293.7728292976465</v>
      </c>
      <c r="F30" s="88">
        <f t="shared" si="1"/>
        <v>621010.95806287031</v>
      </c>
      <c r="H30" s="90"/>
    </row>
    <row r="31" spans="1:10" s="89" customFormat="1" ht="40.5" x14ac:dyDescent="0.25">
      <c r="A31" s="83">
        <v>25</v>
      </c>
      <c r="B31" s="91" t="s">
        <v>147</v>
      </c>
      <c r="C31" s="92" t="s">
        <v>11</v>
      </c>
      <c r="D31" s="12">
        <v>240</v>
      </c>
      <c r="E31" s="88">
        <v>2076.3736062028133</v>
      </c>
      <c r="F31" s="88">
        <f t="shared" si="1"/>
        <v>498329.66548867518</v>
      </c>
      <c r="H31" s="90"/>
    </row>
    <row r="32" spans="1:10" s="89" customFormat="1" ht="40.5" x14ac:dyDescent="0.25">
      <c r="A32" s="83">
        <v>26</v>
      </c>
      <c r="B32" s="86" t="s">
        <v>134</v>
      </c>
      <c r="C32" s="87" t="s">
        <v>11</v>
      </c>
      <c r="D32" s="15">
        <v>844</v>
      </c>
      <c r="E32" s="88">
        <v>2235.783612896741</v>
      </c>
      <c r="F32" s="88">
        <f t="shared" si="1"/>
        <v>1887001.3692848494</v>
      </c>
      <c r="H32" s="90"/>
    </row>
    <row r="33" spans="1:10" s="89" customFormat="1" ht="40.5" x14ac:dyDescent="0.25">
      <c r="A33" s="83">
        <v>27</v>
      </c>
      <c r="B33" s="86" t="s">
        <v>135</v>
      </c>
      <c r="C33" s="87" t="s">
        <v>11</v>
      </c>
      <c r="D33" s="15">
        <v>802</v>
      </c>
      <c r="E33" s="88">
        <v>2235.783612896741</v>
      </c>
      <c r="F33" s="88">
        <f t="shared" si="1"/>
        <v>1793098.4575431864</v>
      </c>
      <c r="H33" s="90"/>
    </row>
    <row r="34" spans="1:10" s="89" customFormat="1" ht="40.5" x14ac:dyDescent="0.25">
      <c r="A34" s="83">
        <v>28</v>
      </c>
      <c r="B34" s="86" t="s">
        <v>136</v>
      </c>
      <c r="C34" s="87" t="s">
        <v>11</v>
      </c>
      <c r="D34" s="15">
        <v>1886</v>
      </c>
      <c r="E34" s="88">
        <v>898.45335367892108</v>
      </c>
      <c r="F34" s="88">
        <f t="shared" si="1"/>
        <v>1694483.0250384451</v>
      </c>
      <c r="H34" s="90"/>
    </row>
    <row r="35" spans="1:10" s="8" customFormat="1" ht="27" x14ac:dyDescent="0.25">
      <c r="A35" s="83">
        <v>29</v>
      </c>
      <c r="B35" s="13" t="s">
        <v>117</v>
      </c>
      <c r="C35" s="14" t="s">
        <v>24</v>
      </c>
      <c r="D35" s="15">
        <v>1000</v>
      </c>
      <c r="E35" s="12">
        <v>2293.0768855675515</v>
      </c>
      <c r="F35" s="12">
        <f t="shared" si="0"/>
        <v>2293076.8855675515</v>
      </c>
      <c r="H35" s="9"/>
    </row>
    <row r="36" spans="1:10" s="8" customFormat="1" ht="27" x14ac:dyDescent="0.25">
      <c r="A36" s="83">
        <v>30</v>
      </c>
      <c r="B36" s="13" t="s">
        <v>118</v>
      </c>
      <c r="C36" s="14" t="s">
        <v>24</v>
      </c>
      <c r="D36" s="15">
        <v>1000</v>
      </c>
      <c r="E36" s="12">
        <v>790.63895123745067</v>
      </c>
      <c r="F36" s="12">
        <f t="shared" si="0"/>
        <v>790638.9512374507</v>
      </c>
      <c r="H36" s="9"/>
    </row>
    <row r="37" spans="1:10" s="8" customFormat="1" ht="40.5" x14ac:dyDescent="0.25">
      <c r="A37" s="83">
        <v>31</v>
      </c>
      <c r="B37" s="22" t="s">
        <v>140</v>
      </c>
      <c r="C37" s="14" t="s">
        <v>24</v>
      </c>
      <c r="D37" s="15">
        <v>2080</v>
      </c>
      <c r="E37" s="12">
        <v>758.91581836274656</v>
      </c>
      <c r="F37" s="12">
        <f t="shared" si="0"/>
        <v>1578544.9021945128</v>
      </c>
      <c r="H37" s="9"/>
    </row>
    <row r="38" spans="1:10" s="8" customFormat="1" ht="40.5" x14ac:dyDescent="0.25">
      <c r="A38" s="83">
        <v>32</v>
      </c>
      <c r="B38" s="13" t="s">
        <v>26</v>
      </c>
      <c r="C38" s="14" t="s">
        <v>11</v>
      </c>
      <c r="D38" s="15">
        <v>4160</v>
      </c>
      <c r="E38" s="12">
        <v>29.948445122630705</v>
      </c>
      <c r="F38" s="12">
        <f t="shared" si="0"/>
        <v>124585.53171014374</v>
      </c>
      <c r="H38" s="9"/>
    </row>
    <row r="39" spans="1:10" s="8" customFormat="1" ht="27" x14ac:dyDescent="0.25">
      <c r="A39" s="83">
        <v>33</v>
      </c>
      <c r="B39" s="13" t="s">
        <v>27</v>
      </c>
      <c r="C39" s="14" t="s">
        <v>24</v>
      </c>
      <c r="D39" s="15">
        <v>854</v>
      </c>
      <c r="E39" s="12">
        <v>1627.6900060432395</v>
      </c>
      <c r="F39" s="12">
        <f t="shared" si="0"/>
        <v>1390047.2651609266</v>
      </c>
      <c r="H39" s="9"/>
    </row>
    <row r="40" spans="1:10" s="8" customFormat="1" ht="27" x14ac:dyDescent="0.25">
      <c r="A40" s="83">
        <v>34</v>
      </c>
      <c r="B40" s="13" t="s">
        <v>28</v>
      </c>
      <c r="C40" s="14" t="s">
        <v>24</v>
      </c>
      <c r="D40" s="15">
        <v>13000</v>
      </c>
      <c r="E40" s="12">
        <v>1088.6179938358866</v>
      </c>
      <c r="F40" s="12">
        <f t="shared" si="0"/>
        <v>14152033.919866526</v>
      </c>
      <c r="H40" s="9"/>
    </row>
    <row r="41" spans="1:10" s="8" customFormat="1" ht="27" x14ac:dyDescent="0.25">
      <c r="A41" s="83">
        <v>35</v>
      </c>
      <c r="B41" s="13" t="s">
        <v>29</v>
      </c>
      <c r="C41" s="14" t="s">
        <v>24</v>
      </c>
      <c r="D41" s="15">
        <v>7500</v>
      </c>
      <c r="E41" s="12">
        <v>786.7376669997692</v>
      </c>
      <c r="F41" s="12">
        <f t="shared" si="0"/>
        <v>5900532.5024982691</v>
      </c>
      <c r="H41" s="9"/>
    </row>
    <row r="42" spans="1:10" s="8" customFormat="1" ht="27" x14ac:dyDescent="0.25">
      <c r="A42" s="83">
        <v>36</v>
      </c>
      <c r="B42" s="13" t="s">
        <v>30</v>
      </c>
      <c r="C42" s="14" t="s">
        <v>24</v>
      </c>
      <c r="D42" s="15">
        <v>250</v>
      </c>
      <c r="E42" s="12">
        <v>2914.2752085114539</v>
      </c>
      <c r="F42" s="12">
        <f t="shared" si="0"/>
        <v>728568.80212786351</v>
      </c>
      <c r="H42" s="9"/>
    </row>
    <row r="43" spans="1:10" s="8" customFormat="1" ht="40.5" x14ac:dyDescent="0.25">
      <c r="A43" s="83">
        <v>37</v>
      </c>
      <c r="B43" s="13" t="s">
        <v>31</v>
      </c>
      <c r="C43" s="14" t="s">
        <v>11</v>
      </c>
      <c r="D43" s="15">
        <v>172</v>
      </c>
      <c r="E43" s="12">
        <v>431.25760976588208</v>
      </c>
      <c r="F43" s="12">
        <f t="shared" si="0"/>
        <v>74176.308879731718</v>
      </c>
      <c r="H43" s="9"/>
    </row>
    <row r="44" spans="1:10" s="8" customFormat="1" ht="54" x14ac:dyDescent="0.25">
      <c r="A44" s="83">
        <v>38</v>
      </c>
      <c r="B44" s="19" t="s">
        <v>32</v>
      </c>
      <c r="C44" s="14" t="s">
        <v>11</v>
      </c>
      <c r="D44" s="15">
        <v>28</v>
      </c>
      <c r="E44" s="12">
        <v>9863.0718212814463</v>
      </c>
      <c r="F44" s="12">
        <f t="shared" si="0"/>
        <v>276166.01099588047</v>
      </c>
      <c r="H44" s="9"/>
    </row>
    <row r="45" spans="1:10" s="8" customFormat="1" ht="40.5" x14ac:dyDescent="0.25">
      <c r="A45" s="83">
        <v>39</v>
      </c>
      <c r="B45" s="13" t="s">
        <v>33</v>
      </c>
      <c r="C45" s="14" t="s">
        <v>11</v>
      </c>
      <c r="D45" s="15">
        <v>8</v>
      </c>
      <c r="E45" s="12">
        <v>11659.978528639287</v>
      </c>
      <c r="F45" s="12">
        <f t="shared" si="0"/>
        <v>93279.828229114297</v>
      </c>
      <c r="H45" s="9"/>
      <c r="J45" s="16"/>
    </row>
    <row r="46" spans="1:10" s="8" customFormat="1" ht="40.5" x14ac:dyDescent="0.25">
      <c r="A46" s="83">
        <v>40</v>
      </c>
      <c r="B46" s="13" t="s">
        <v>34</v>
      </c>
      <c r="C46" s="14" t="s">
        <v>11</v>
      </c>
      <c r="D46" s="15">
        <v>250</v>
      </c>
      <c r="E46" s="12">
        <v>9503.6904798098785</v>
      </c>
      <c r="F46" s="12">
        <f t="shared" si="0"/>
        <v>2375922.6199524696</v>
      </c>
      <c r="H46" s="9"/>
    </row>
    <row r="47" spans="1:10" s="8" customFormat="1" ht="40.5" x14ac:dyDescent="0.25">
      <c r="A47" s="83">
        <v>41</v>
      </c>
      <c r="B47" s="19" t="s">
        <v>35</v>
      </c>
      <c r="C47" s="14" t="s">
        <v>11</v>
      </c>
      <c r="D47" s="15">
        <v>160</v>
      </c>
      <c r="E47" s="12">
        <v>9503.6904798098785</v>
      </c>
      <c r="F47" s="12">
        <f t="shared" si="0"/>
        <v>1520590.4767695805</v>
      </c>
      <c r="H47" s="9"/>
    </row>
    <row r="48" spans="1:10" s="8" customFormat="1" ht="40.5" x14ac:dyDescent="0.25">
      <c r="A48" s="83">
        <v>42</v>
      </c>
      <c r="B48" s="13" t="s">
        <v>36</v>
      </c>
      <c r="C48" s="14" t="s">
        <v>11</v>
      </c>
      <c r="D48" s="15">
        <v>62</v>
      </c>
      <c r="E48" s="12">
        <v>9863.0718212814463</v>
      </c>
      <c r="F48" s="12">
        <f t="shared" si="0"/>
        <v>611510.45291944966</v>
      </c>
      <c r="H48" s="9"/>
    </row>
    <row r="49" spans="1:8" s="8" customFormat="1" ht="40.5" x14ac:dyDescent="0.25">
      <c r="A49" s="83">
        <v>43</v>
      </c>
      <c r="B49" s="13" t="s">
        <v>37</v>
      </c>
      <c r="C49" s="14" t="s">
        <v>16</v>
      </c>
      <c r="D49" s="15">
        <v>41</v>
      </c>
      <c r="E49" s="12">
        <v>6420.1035925025608</v>
      </c>
      <c r="F49" s="12">
        <f t="shared" si="0"/>
        <v>263224.247292605</v>
      </c>
      <c r="H49" s="9"/>
    </row>
    <row r="50" spans="1:8" s="8" customFormat="1" ht="40.5" x14ac:dyDescent="0.25">
      <c r="A50" s="83">
        <v>44</v>
      </c>
      <c r="B50" s="13" t="s">
        <v>38</v>
      </c>
      <c r="C50" s="14" t="s">
        <v>11</v>
      </c>
      <c r="D50" s="15">
        <v>2500</v>
      </c>
      <c r="E50" s="12">
        <v>119.31460536856073</v>
      </c>
      <c r="F50" s="12">
        <f t="shared" si="0"/>
        <v>298286.51342140185</v>
      </c>
      <c r="H50" s="9"/>
    </row>
    <row r="51" spans="1:8" s="8" customFormat="1" ht="27" x14ac:dyDescent="0.25">
      <c r="A51" s="84" t="s">
        <v>8</v>
      </c>
      <c r="B51" s="77" t="s">
        <v>39</v>
      </c>
      <c r="C51" s="78"/>
      <c r="D51" s="93"/>
      <c r="E51" s="80">
        <v>0</v>
      </c>
      <c r="F51" s="80">
        <f t="shared" ref="F51:F96" si="2">+E51*D51</f>
        <v>0</v>
      </c>
      <c r="H51" s="9"/>
    </row>
    <row r="52" spans="1:8" s="8" customFormat="1" ht="40.5" x14ac:dyDescent="0.25">
      <c r="A52" s="83">
        <v>45</v>
      </c>
      <c r="B52" s="13" t="s">
        <v>40</v>
      </c>
      <c r="C52" s="14" t="s">
        <v>11</v>
      </c>
      <c r="D52" s="15">
        <v>1</v>
      </c>
      <c r="E52" s="12">
        <v>151000.0135157764</v>
      </c>
      <c r="F52" s="12">
        <f t="shared" si="2"/>
        <v>151000.0135157764</v>
      </c>
      <c r="H52" s="9"/>
    </row>
    <row r="53" spans="1:8" s="8" customFormat="1" ht="40.5" x14ac:dyDescent="0.25">
      <c r="A53" s="83">
        <v>46</v>
      </c>
      <c r="B53" s="13" t="s">
        <v>41</v>
      </c>
      <c r="C53" s="14" t="s">
        <v>11</v>
      </c>
      <c r="D53" s="15">
        <v>1</v>
      </c>
      <c r="E53" s="12">
        <v>205625.97741945478</v>
      </c>
      <c r="F53" s="12">
        <f t="shared" si="2"/>
        <v>205625.97741945478</v>
      </c>
      <c r="H53" s="9"/>
    </row>
    <row r="54" spans="1:8" s="8" customFormat="1" ht="40.5" x14ac:dyDescent="0.25">
      <c r="A54" s="83">
        <v>47</v>
      </c>
      <c r="B54" s="13" t="s">
        <v>42</v>
      </c>
      <c r="C54" s="14" t="s">
        <v>11</v>
      </c>
      <c r="D54" s="15">
        <v>3</v>
      </c>
      <c r="E54" s="12">
        <v>557819.69206159189</v>
      </c>
      <c r="F54" s="12">
        <f t="shared" si="2"/>
        <v>1673459.0761847757</v>
      </c>
      <c r="H54" s="9"/>
    </row>
    <row r="55" spans="1:8" s="8" customFormat="1" ht="40.5" x14ac:dyDescent="0.25">
      <c r="A55" s="83">
        <v>48</v>
      </c>
      <c r="B55" s="10" t="s">
        <v>43</v>
      </c>
      <c r="C55" s="11" t="s">
        <v>11</v>
      </c>
      <c r="D55" s="12">
        <v>3</v>
      </c>
      <c r="E55" s="12">
        <v>4372.4261953764699</v>
      </c>
      <c r="F55" s="12">
        <f t="shared" si="2"/>
        <v>13117.278586129411</v>
      </c>
      <c r="H55" s="9"/>
    </row>
    <row r="56" spans="1:8" s="8" customFormat="1" ht="40.5" x14ac:dyDescent="0.25">
      <c r="A56" s="83">
        <v>49</v>
      </c>
      <c r="B56" s="10" t="s">
        <v>44</v>
      </c>
      <c r="C56" s="11" t="s">
        <v>11</v>
      </c>
      <c r="D56" s="12">
        <v>3</v>
      </c>
      <c r="E56" s="12">
        <v>4372.4261953764699</v>
      </c>
      <c r="F56" s="12">
        <f t="shared" si="2"/>
        <v>13117.278586129411</v>
      </c>
      <c r="H56" s="9"/>
    </row>
    <row r="57" spans="1:8" s="8" customFormat="1" ht="67.5" x14ac:dyDescent="0.25">
      <c r="A57" s="83">
        <v>50</v>
      </c>
      <c r="B57" s="10" t="s">
        <v>119</v>
      </c>
      <c r="C57" s="11" t="s">
        <v>11</v>
      </c>
      <c r="D57" s="12">
        <v>1</v>
      </c>
      <c r="E57" s="12">
        <v>2186.2130976882349</v>
      </c>
      <c r="F57" s="12">
        <f t="shared" si="2"/>
        <v>2186.2130976882349</v>
      </c>
      <c r="H57" s="9"/>
    </row>
    <row r="58" spans="1:8" s="8" customFormat="1" ht="27" x14ac:dyDescent="0.25">
      <c r="A58" s="83">
        <v>51</v>
      </c>
      <c r="B58" s="13" t="s">
        <v>45</v>
      </c>
      <c r="C58" s="14" t="s">
        <v>24</v>
      </c>
      <c r="D58" s="15">
        <v>16</v>
      </c>
      <c r="E58" s="12">
        <v>24333.403160216931</v>
      </c>
      <c r="F58" s="12">
        <f t="shared" si="2"/>
        <v>389334.45056347089</v>
      </c>
      <c r="H58" s="9"/>
    </row>
    <row r="59" spans="1:8" s="8" customFormat="1" ht="27" x14ac:dyDescent="0.25">
      <c r="A59" s="83">
        <v>52</v>
      </c>
      <c r="B59" s="13" t="s">
        <v>46</v>
      </c>
      <c r="C59" s="14" t="s">
        <v>24</v>
      </c>
      <c r="D59" s="15">
        <v>60</v>
      </c>
      <c r="E59" s="12">
        <v>4639.3056475749827</v>
      </c>
      <c r="F59" s="12">
        <f t="shared" si="2"/>
        <v>278358.33885449899</v>
      </c>
      <c r="H59" s="9"/>
    </row>
    <row r="60" spans="1:8" s="8" customFormat="1" ht="27" x14ac:dyDescent="0.25">
      <c r="A60" s="83">
        <v>53</v>
      </c>
      <c r="B60" s="13" t="s">
        <v>47</v>
      </c>
      <c r="C60" s="14" t="s">
        <v>24</v>
      </c>
      <c r="D60" s="15">
        <v>1650</v>
      </c>
      <c r="E60" s="12">
        <v>4639.3056475749827</v>
      </c>
      <c r="F60" s="12">
        <f t="shared" si="2"/>
        <v>7654854.3184987213</v>
      </c>
      <c r="H60" s="9"/>
    </row>
    <row r="61" spans="1:8" s="8" customFormat="1" ht="27" x14ac:dyDescent="0.25">
      <c r="A61" s="83">
        <v>54</v>
      </c>
      <c r="B61" s="13" t="s">
        <v>48</v>
      </c>
      <c r="C61" s="14" t="s">
        <v>24</v>
      </c>
      <c r="D61" s="15">
        <v>380</v>
      </c>
      <c r="E61" s="12">
        <v>7298.7275744645895</v>
      </c>
      <c r="F61" s="12">
        <f t="shared" si="2"/>
        <v>2773516.4782965439</v>
      </c>
      <c r="H61" s="9"/>
    </row>
    <row r="62" spans="1:8" s="8" customFormat="1" ht="27" x14ac:dyDescent="0.25">
      <c r="A62" s="83">
        <v>55</v>
      </c>
      <c r="B62" s="13" t="s">
        <v>49</v>
      </c>
      <c r="C62" s="14" t="s">
        <v>24</v>
      </c>
      <c r="D62" s="15">
        <v>45</v>
      </c>
      <c r="E62" s="12">
        <v>12894.34728385686</v>
      </c>
      <c r="F62" s="12">
        <f t="shared" si="2"/>
        <v>580245.62777355872</v>
      </c>
      <c r="H62" s="9"/>
    </row>
    <row r="63" spans="1:8" s="17" customFormat="1" ht="27" x14ac:dyDescent="0.25">
      <c r="A63" s="83">
        <v>56</v>
      </c>
      <c r="B63" s="13" t="s">
        <v>50</v>
      </c>
      <c r="C63" s="14" t="s">
        <v>24</v>
      </c>
      <c r="D63" s="15">
        <v>30</v>
      </c>
      <c r="E63" s="12">
        <v>7144.2458203117631</v>
      </c>
      <c r="F63" s="12">
        <f t="shared" si="2"/>
        <v>214327.3746093529</v>
      </c>
      <c r="H63" s="18"/>
    </row>
    <row r="64" spans="1:8" s="17" customFormat="1" ht="27" x14ac:dyDescent="0.25">
      <c r="A64" s="83">
        <v>57</v>
      </c>
      <c r="B64" s="13" t="s">
        <v>120</v>
      </c>
      <c r="C64" s="14" t="s">
        <v>24</v>
      </c>
      <c r="D64" s="15">
        <v>4</v>
      </c>
      <c r="E64" s="12">
        <v>12582.883454581499</v>
      </c>
      <c r="F64" s="12">
        <f t="shared" si="2"/>
        <v>50331.533818325996</v>
      </c>
      <c r="H64" s="18"/>
    </row>
    <row r="65" spans="1:8" s="17" customFormat="1" ht="27" x14ac:dyDescent="0.25">
      <c r="A65" s="83">
        <v>58</v>
      </c>
      <c r="B65" s="13" t="s">
        <v>51</v>
      </c>
      <c r="C65" s="14" t="s">
        <v>24</v>
      </c>
      <c r="D65" s="15">
        <v>32</v>
      </c>
      <c r="E65" s="12">
        <v>2711.8759421624191</v>
      </c>
      <c r="F65" s="12">
        <f t="shared" si="2"/>
        <v>86780.03014919741</v>
      </c>
      <c r="H65" s="18"/>
    </row>
    <row r="66" spans="1:8" s="8" customFormat="1" ht="40.5" x14ac:dyDescent="0.25">
      <c r="A66" s="83">
        <v>59</v>
      </c>
      <c r="B66" s="13" t="s">
        <v>52</v>
      </c>
      <c r="C66" s="14" t="s">
        <v>11</v>
      </c>
      <c r="D66" s="15">
        <v>1</v>
      </c>
      <c r="E66" s="12">
        <v>8385.564634336597</v>
      </c>
      <c r="F66" s="12">
        <f t="shared" si="2"/>
        <v>8385.564634336597</v>
      </c>
      <c r="H66" s="9"/>
    </row>
    <row r="67" spans="1:8" s="8" customFormat="1" ht="40.5" x14ac:dyDescent="0.25">
      <c r="A67" s="83">
        <v>60</v>
      </c>
      <c r="B67" s="13" t="s">
        <v>53</v>
      </c>
      <c r="C67" s="14" t="s">
        <v>11</v>
      </c>
      <c r="D67" s="15">
        <v>1</v>
      </c>
      <c r="E67" s="12">
        <v>8385.564634336597</v>
      </c>
      <c r="F67" s="12">
        <f t="shared" si="2"/>
        <v>8385.564634336597</v>
      </c>
      <c r="H67" s="9"/>
    </row>
    <row r="68" spans="1:8" s="8" customFormat="1" ht="40.5" x14ac:dyDescent="0.25">
      <c r="A68" s="83">
        <v>61</v>
      </c>
      <c r="B68" s="13" t="s">
        <v>54</v>
      </c>
      <c r="C68" s="14" t="s">
        <v>11</v>
      </c>
      <c r="D68" s="15">
        <v>1</v>
      </c>
      <c r="E68" s="12">
        <v>8385.564634336597</v>
      </c>
      <c r="F68" s="12">
        <f t="shared" si="2"/>
        <v>8385.564634336597</v>
      </c>
      <c r="H68" s="9"/>
    </row>
    <row r="69" spans="1:8" s="17" customFormat="1" ht="40.5" x14ac:dyDescent="0.25">
      <c r="A69" s="83">
        <v>62</v>
      </c>
      <c r="B69" s="13" t="s">
        <v>121</v>
      </c>
      <c r="C69" s="14" t="s">
        <v>11</v>
      </c>
      <c r="D69" s="15">
        <v>4</v>
      </c>
      <c r="E69" s="12">
        <v>6828.2454879598008</v>
      </c>
      <c r="F69" s="12">
        <f t="shared" si="2"/>
        <v>27312.981951839203</v>
      </c>
      <c r="H69" s="18"/>
    </row>
    <row r="70" spans="1:8" s="8" customFormat="1" ht="40.5" x14ac:dyDescent="0.25">
      <c r="A70" s="83">
        <v>63</v>
      </c>
      <c r="B70" s="13" t="s">
        <v>55</v>
      </c>
      <c r="C70" s="14" t="s">
        <v>11</v>
      </c>
      <c r="D70" s="15">
        <v>34</v>
      </c>
      <c r="E70" s="12">
        <v>2395.8756098104564</v>
      </c>
      <c r="F70" s="12">
        <f t="shared" si="2"/>
        <v>81459.770733555517</v>
      </c>
      <c r="H70" s="9"/>
    </row>
    <row r="71" spans="1:8" s="8" customFormat="1" ht="27" x14ac:dyDescent="0.25">
      <c r="A71" s="83">
        <v>64</v>
      </c>
      <c r="B71" s="13" t="s">
        <v>56</v>
      </c>
      <c r="C71" s="14" t="s">
        <v>24</v>
      </c>
      <c r="D71" s="15">
        <v>470</v>
      </c>
      <c r="E71" s="12">
        <v>239.58756098104564</v>
      </c>
      <c r="F71" s="12">
        <f t="shared" si="2"/>
        <v>112606.15366109145</v>
      </c>
      <c r="H71" s="9"/>
    </row>
    <row r="72" spans="1:8" s="8" customFormat="1" ht="40.5" x14ac:dyDescent="0.25">
      <c r="A72" s="83">
        <v>65</v>
      </c>
      <c r="B72" s="13" t="s">
        <v>57</v>
      </c>
      <c r="C72" s="14" t="s">
        <v>11</v>
      </c>
      <c r="D72" s="15">
        <v>452</v>
      </c>
      <c r="E72" s="12">
        <v>113.80409146599669</v>
      </c>
      <c r="F72" s="12">
        <f t="shared" si="2"/>
        <v>51439.449342630505</v>
      </c>
      <c r="H72" s="9"/>
    </row>
    <row r="73" spans="1:8" s="8" customFormat="1" ht="40.5" x14ac:dyDescent="0.25">
      <c r="A73" s="83">
        <v>66</v>
      </c>
      <c r="B73" s="13" t="s">
        <v>58</v>
      </c>
      <c r="C73" s="14" t="s">
        <v>11</v>
      </c>
      <c r="D73" s="15">
        <v>65</v>
      </c>
      <c r="E73" s="12">
        <v>3953.194756187253</v>
      </c>
      <c r="F73" s="12">
        <f t="shared" si="2"/>
        <v>256957.65915217146</v>
      </c>
      <c r="H73" s="9"/>
    </row>
    <row r="74" spans="1:8" s="8" customFormat="1" ht="27" x14ac:dyDescent="0.25">
      <c r="A74" s="83">
        <v>67</v>
      </c>
      <c r="B74" s="13" t="s">
        <v>59</v>
      </c>
      <c r="C74" s="14" t="s">
        <v>24</v>
      </c>
      <c r="D74" s="15">
        <v>15</v>
      </c>
      <c r="E74" s="12">
        <v>10498.471674046403</v>
      </c>
      <c r="F74" s="12">
        <f t="shared" si="2"/>
        <v>157477.07511069605</v>
      </c>
      <c r="H74" s="9"/>
    </row>
    <row r="75" spans="1:8" s="8" customFormat="1" ht="27" x14ac:dyDescent="0.25">
      <c r="A75" s="83">
        <v>68</v>
      </c>
      <c r="B75" s="13" t="s">
        <v>60</v>
      </c>
      <c r="C75" s="14" t="s">
        <v>24</v>
      </c>
      <c r="D75" s="15">
        <v>15</v>
      </c>
      <c r="E75" s="12">
        <v>5390.7201220735269</v>
      </c>
      <c r="F75" s="12">
        <f t="shared" si="2"/>
        <v>80860.801831102901</v>
      </c>
      <c r="H75" s="9"/>
    </row>
    <row r="76" spans="1:8" s="20" customFormat="1" ht="27" x14ac:dyDescent="0.25">
      <c r="A76" s="83">
        <v>69</v>
      </c>
      <c r="B76" s="13" t="s">
        <v>61</v>
      </c>
      <c r="C76" s="14" t="s">
        <v>24</v>
      </c>
      <c r="D76" s="15">
        <v>50</v>
      </c>
      <c r="E76" s="12">
        <v>5467.1328934444437</v>
      </c>
      <c r="F76" s="12">
        <f t="shared" si="2"/>
        <v>273356.6446722222</v>
      </c>
      <c r="H76" s="21"/>
    </row>
    <row r="77" spans="1:8" s="20" customFormat="1" ht="40.5" x14ac:dyDescent="0.25">
      <c r="A77" s="83">
        <v>70</v>
      </c>
      <c r="B77" s="13" t="s">
        <v>62</v>
      </c>
      <c r="C77" s="14" t="s">
        <v>11</v>
      </c>
      <c r="D77" s="15">
        <v>3</v>
      </c>
      <c r="E77" s="12">
        <v>6588.6579269787553</v>
      </c>
      <c r="F77" s="12">
        <f t="shared" si="2"/>
        <v>19765.973780936267</v>
      </c>
      <c r="H77" s="21"/>
    </row>
    <row r="78" spans="1:8" s="8" customFormat="1" ht="27" x14ac:dyDescent="0.25">
      <c r="A78" s="83">
        <v>71</v>
      </c>
      <c r="B78" s="13" t="s">
        <v>63</v>
      </c>
      <c r="C78" s="14" t="s">
        <v>24</v>
      </c>
      <c r="D78" s="15">
        <v>115</v>
      </c>
      <c r="E78" s="12">
        <v>815.48817431749455</v>
      </c>
      <c r="F78" s="12">
        <f t="shared" si="2"/>
        <v>93781.140046511879</v>
      </c>
      <c r="H78" s="9"/>
    </row>
    <row r="79" spans="1:8" s="8" customFormat="1" ht="40.5" x14ac:dyDescent="0.25">
      <c r="A79" s="83">
        <v>72</v>
      </c>
      <c r="B79" s="13" t="s">
        <v>64</v>
      </c>
      <c r="C79" s="14" t="s">
        <v>11</v>
      </c>
      <c r="D79" s="15">
        <v>222</v>
      </c>
      <c r="E79" s="12">
        <v>1150.020292709019</v>
      </c>
      <c r="F79" s="12">
        <f t="shared" si="2"/>
        <v>255304.50498140222</v>
      </c>
      <c r="H79" s="9"/>
    </row>
    <row r="80" spans="1:8" s="8" customFormat="1" ht="27" x14ac:dyDescent="0.25">
      <c r="A80" s="83">
        <v>73</v>
      </c>
      <c r="B80" s="13" t="s">
        <v>65</v>
      </c>
      <c r="C80" s="14" t="s">
        <v>24</v>
      </c>
      <c r="D80" s="15">
        <v>220</v>
      </c>
      <c r="E80" s="12">
        <v>5257.4415549060814</v>
      </c>
      <c r="F80" s="12">
        <f t="shared" si="2"/>
        <v>1156637.142079338</v>
      </c>
      <c r="H80" s="9"/>
    </row>
    <row r="81" spans="1:8" s="8" customFormat="1" ht="27" x14ac:dyDescent="0.25">
      <c r="A81" s="84" t="s">
        <v>8</v>
      </c>
      <c r="B81" s="77" t="s">
        <v>66</v>
      </c>
      <c r="C81" s="78"/>
      <c r="D81" s="79"/>
      <c r="E81" s="80">
        <v>0</v>
      </c>
      <c r="F81" s="80">
        <f t="shared" si="2"/>
        <v>0</v>
      </c>
      <c r="H81" s="9"/>
    </row>
    <row r="82" spans="1:8" s="8" customFormat="1" ht="54" x14ac:dyDescent="0.25">
      <c r="A82" s="83">
        <v>74</v>
      </c>
      <c r="B82" s="10" t="s">
        <v>122</v>
      </c>
      <c r="C82" s="11" t="s">
        <v>11</v>
      </c>
      <c r="D82" s="12">
        <v>30</v>
      </c>
      <c r="E82" s="12">
        <v>2186.2130976882349</v>
      </c>
      <c r="F82" s="12">
        <f t="shared" si="2"/>
        <v>65586.392930647053</v>
      </c>
      <c r="H82" s="9"/>
    </row>
    <row r="83" spans="1:8" s="8" customFormat="1" ht="40.5" x14ac:dyDescent="0.25">
      <c r="A83" s="83">
        <v>75</v>
      </c>
      <c r="B83" s="10" t="s">
        <v>123</v>
      </c>
      <c r="C83" s="11" t="s">
        <v>11</v>
      </c>
      <c r="D83" s="12">
        <v>250</v>
      </c>
      <c r="E83" s="12">
        <v>2539.2115633500002</v>
      </c>
      <c r="F83" s="12">
        <f t="shared" si="2"/>
        <v>634802.8908375001</v>
      </c>
      <c r="H83" s="9"/>
    </row>
    <row r="84" spans="1:8" s="8" customFormat="1" ht="40.5" x14ac:dyDescent="0.25">
      <c r="A84" s="83">
        <v>76</v>
      </c>
      <c r="B84" s="97" t="s">
        <v>141</v>
      </c>
      <c r="C84" s="11" t="s">
        <v>11</v>
      </c>
      <c r="D84" s="12">
        <v>250</v>
      </c>
      <c r="E84" s="12">
        <v>1576.915326764989</v>
      </c>
      <c r="F84" s="12">
        <f t="shared" si="2"/>
        <v>394228.83169124724</v>
      </c>
      <c r="H84" s="9"/>
    </row>
    <row r="85" spans="1:8" s="8" customFormat="1" ht="27" x14ac:dyDescent="0.25">
      <c r="A85" s="84" t="s">
        <v>8</v>
      </c>
      <c r="B85" s="77" t="s">
        <v>67</v>
      </c>
      <c r="C85" s="78"/>
      <c r="D85" s="79"/>
      <c r="E85" s="80">
        <v>0</v>
      </c>
      <c r="F85" s="80">
        <f t="shared" si="2"/>
        <v>0</v>
      </c>
      <c r="H85" s="9"/>
    </row>
    <row r="86" spans="1:8" s="8" customFormat="1" ht="54" x14ac:dyDescent="0.25">
      <c r="A86" s="83">
        <v>77</v>
      </c>
      <c r="B86" s="10" t="s">
        <v>149</v>
      </c>
      <c r="C86" s="11" t="s">
        <v>11</v>
      </c>
      <c r="D86" s="12">
        <v>1</v>
      </c>
      <c r="E86" s="12">
        <v>82524.375808875004</v>
      </c>
      <c r="F86" s="12">
        <f t="shared" si="2"/>
        <v>82524.375808875004</v>
      </c>
      <c r="H86" s="9"/>
    </row>
    <row r="87" spans="1:8" s="8" customFormat="1" ht="40.5" x14ac:dyDescent="0.25">
      <c r="A87" s="83">
        <v>78</v>
      </c>
      <c r="B87" s="13" t="s">
        <v>68</v>
      </c>
      <c r="C87" s="14" t="s">
        <v>11</v>
      </c>
      <c r="D87" s="15">
        <v>20</v>
      </c>
      <c r="E87" s="12">
        <v>4192.7823171682985</v>
      </c>
      <c r="F87" s="12">
        <f t="shared" si="2"/>
        <v>83855.646343365966</v>
      </c>
      <c r="H87" s="9"/>
    </row>
    <row r="88" spans="1:8" s="8" customFormat="1" ht="27" x14ac:dyDescent="0.25">
      <c r="A88" s="83">
        <v>79</v>
      </c>
      <c r="B88" s="22" t="s">
        <v>69</v>
      </c>
      <c r="C88" s="14" t="s">
        <v>24</v>
      </c>
      <c r="D88" s="15">
        <v>750</v>
      </c>
      <c r="E88" s="12">
        <v>3306.100050013888</v>
      </c>
      <c r="F88" s="12">
        <f t="shared" si="2"/>
        <v>2479575.037510416</v>
      </c>
      <c r="H88" s="9"/>
    </row>
    <row r="89" spans="1:8" s="8" customFormat="1" ht="27" x14ac:dyDescent="0.25">
      <c r="A89" s="83">
        <v>80</v>
      </c>
      <c r="B89" s="22" t="s">
        <v>70</v>
      </c>
      <c r="C89" s="14" t="s">
        <v>24</v>
      </c>
      <c r="D89" s="15">
        <v>330</v>
      </c>
      <c r="E89" s="12">
        <v>4586.6133293682178</v>
      </c>
      <c r="F89" s="12">
        <f t="shared" si="2"/>
        <v>1513582.3986915119</v>
      </c>
      <c r="H89" s="9"/>
    </row>
    <row r="90" spans="1:8" s="8" customFormat="1" ht="40.5" x14ac:dyDescent="0.25">
      <c r="A90" s="83">
        <v>81</v>
      </c>
      <c r="B90" s="13" t="s">
        <v>71</v>
      </c>
      <c r="C90" s="14" t="s">
        <v>11</v>
      </c>
      <c r="D90" s="15">
        <v>18</v>
      </c>
      <c r="E90" s="12">
        <v>43842.440744285945</v>
      </c>
      <c r="F90" s="12">
        <f t="shared" si="2"/>
        <v>789163.93339714699</v>
      </c>
      <c r="H90" s="9"/>
    </row>
    <row r="91" spans="1:8" s="8" customFormat="1" ht="40.5" x14ac:dyDescent="0.25">
      <c r="A91" s="83">
        <v>82</v>
      </c>
      <c r="B91" s="13" t="s">
        <v>72</v>
      </c>
      <c r="C91" s="14" t="s">
        <v>11</v>
      </c>
      <c r="D91" s="15">
        <v>41</v>
      </c>
      <c r="E91" s="12">
        <v>4827.5852080057984</v>
      </c>
      <c r="F91" s="12">
        <f t="shared" si="2"/>
        <v>197930.99352823774</v>
      </c>
      <c r="H91" s="9"/>
    </row>
    <row r="92" spans="1:8" s="8" customFormat="1" ht="40.5" x14ac:dyDescent="0.25">
      <c r="A92" s="83">
        <v>83</v>
      </c>
      <c r="B92" s="13" t="s">
        <v>73</v>
      </c>
      <c r="C92" s="14" t="s">
        <v>11</v>
      </c>
      <c r="D92" s="15">
        <v>210</v>
      </c>
      <c r="E92" s="12">
        <v>838.5564634336597</v>
      </c>
      <c r="F92" s="12">
        <f t="shared" si="2"/>
        <v>176096.85732106853</v>
      </c>
      <c r="H92" s="9"/>
    </row>
    <row r="93" spans="1:8" s="8" customFormat="1" ht="40.5" x14ac:dyDescent="0.25">
      <c r="A93" s="83">
        <v>84</v>
      </c>
      <c r="B93" s="13" t="s">
        <v>74</v>
      </c>
      <c r="C93" s="14" t="s">
        <v>11</v>
      </c>
      <c r="D93" s="15">
        <v>1068</v>
      </c>
      <c r="E93" s="12">
        <v>35.938134147156845</v>
      </c>
      <c r="F93" s="12">
        <f t="shared" si="2"/>
        <v>38381.927269163512</v>
      </c>
      <c r="H93" s="9"/>
    </row>
    <row r="94" spans="1:8" s="8" customFormat="1" ht="27" x14ac:dyDescent="0.25">
      <c r="A94" s="83">
        <v>85</v>
      </c>
      <c r="B94" s="13" t="s">
        <v>75</v>
      </c>
      <c r="C94" s="14" t="s">
        <v>24</v>
      </c>
      <c r="D94" s="15">
        <v>24</v>
      </c>
      <c r="E94" s="12">
        <v>598.96890245261409</v>
      </c>
      <c r="F94" s="12">
        <f t="shared" si="2"/>
        <v>14375.253658862737</v>
      </c>
      <c r="H94" s="9"/>
    </row>
    <row r="95" spans="1:8" s="8" customFormat="1" ht="40.5" x14ac:dyDescent="0.25">
      <c r="A95" s="83">
        <v>86</v>
      </c>
      <c r="B95" s="13" t="s">
        <v>76</v>
      </c>
      <c r="C95" s="14" t="s">
        <v>11</v>
      </c>
      <c r="D95" s="15">
        <v>16</v>
      </c>
      <c r="E95" s="12">
        <v>2635.4631707915023</v>
      </c>
      <c r="F95" s="12">
        <f t="shared" si="2"/>
        <v>42167.410732664037</v>
      </c>
      <c r="H95" s="9"/>
    </row>
    <row r="96" spans="1:8" s="8" customFormat="1" ht="40.5" x14ac:dyDescent="0.25">
      <c r="A96" s="83">
        <v>87</v>
      </c>
      <c r="B96" s="13" t="s">
        <v>77</v>
      </c>
      <c r="C96" s="14" t="s">
        <v>11</v>
      </c>
      <c r="D96" s="15">
        <v>6</v>
      </c>
      <c r="E96" s="12">
        <v>4312.5760976588217</v>
      </c>
      <c r="F96" s="12">
        <f t="shared" si="2"/>
        <v>25875.456585952932</v>
      </c>
      <c r="H96" s="9"/>
    </row>
    <row r="97" spans="1:8" s="8" customFormat="1" ht="40.5" x14ac:dyDescent="0.25">
      <c r="A97" s="83">
        <v>88</v>
      </c>
      <c r="B97" s="13" t="s">
        <v>78</v>
      </c>
      <c r="C97" s="14" t="s">
        <v>11</v>
      </c>
      <c r="D97" s="15">
        <v>86</v>
      </c>
      <c r="E97" s="12">
        <v>2395.8756098104564</v>
      </c>
      <c r="F97" s="12">
        <f t="shared" ref="F97:F110" si="3">+E97*D97</f>
        <v>206045.30244369924</v>
      </c>
      <c r="H97" s="9"/>
    </row>
    <row r="98" spans="1:8" s="8" customFormat="1" ht="40.5" x14ac:dyDescent="0.25">
      <c r="A98" s="83">
        <v>89</v>
      </c>
      <c r="B98" s="13" t="s">
        <v>79</v>
      </c>
      <c r="C98" s="14" t="s">
        <v>11</v>
      </c>
      <c r="D98" s="15">
        <v>440</v>
      </c>
      <c r="E98" s="12">
        <v>2395.8756098104564</v>
      </c>
      <c r="F98" s="12">
        <f t="shared" si="3"/>
        <v>1054185.2683166007</v>
      </c>
      <c r="H98" s="9"/>
    </row>
    <row r="99" spans="1:8" s="8" customFormat="1" ht="40.5" x14ac:dyDescent="0.25">
      <c r="A99" s="83">
        <v>90</v>
      </c>
      <c r="B99" s="13" t="s">
        <v>80</v>
      </c>
      <c r="C99" s="14" t="s">
        <v>81</v>
      </c>
      <c r="D99" s="15">
        <v>39</v>
      </c>
      <c r="E99" s="12">
        <v>646.60635439252121</v>
      </c>
      <c r="F99" s="12">
        <f t="shared" si="3"/>
        <v>25217.647821308328</v>
      </c>
      <c r="H99" s="9"/>
    </row>
    <row r="100" spans="1:8" s="8" customFormat="1" ht="27" x14ac:dyDescent="0.25">
      <c r="A100" s="83">
        <v>91</v>
      </c>
      <c r="B100" s="13" t="s">
        <v>82</v>
      </c>
      <c r="C100" s="14" t="s">
        <v>83</v>
      </c>
      <c r="D100" s="23">
        <v>3.9</v>
      </c>
      <c r="E100" s="12">
        <v>4102.185321690652</v>
      </c>
      <c r="F100" s="12">
        <f t="shared" si="3"/>
        <v>15998.522754593543</v>
      </c>
      <c r="H100" s="9"/>
    </row>
    <row r="101" spans="1:8" s="8" customFormat="1" ht="40.5" x14ac:dyDescent="0.25">
      <c r="A101" s="83">
        <v>92</v>
      </c>
      <c r="B101" s="13" t="s">
        <v>84</v>
      </c>
      <c r="C101" s="14" t="s">
        <v>11</v>
      </c>
      <c r="D101" s="15">
        <v>18</v>
      </c>
      <c r="E101" s="12">
        <v>26023.778385914051</v>
      </c>
      <c r="F101" s="12">
        <f t="shared" si="3"/>
        <v>468428.01094645291</v>
      </c>
      <c r="H101" s="9"/>
    </row>
    <row r="102" spans="1:8" s="8" customFormat="1" ht="27" x14ac:dyDescent="0.25">
      <c r="A102" s="83">
        <v>93</v>
      </c>
      <c r="B102" s="13" t="s">
        <v>85</v>
      </c>
      <c r="C102" s="14" t="s">
        <v>24</v>
      </c>
      <c r="D102" s="15">
        <v>270</v>
      </c>
      <c r="E102" s="12">
        <v>2669.9128415198543</v>
      </c>
      <c r="F102" s="12">
        <f t="shared" si="3"/>
        <v>720876.46721036069</v>
      </c>
      <c r="H102" s="9"/>
    </row>
    <row r="103" spans="1:8" s="8" customFormat="1" ht="40.5" x14ac:dyDescent="0.25">
      <c r="A103" s="83">
        <v>94</v>
      </c>
      <c r="B103" s="13" t="s">
        <v>86</v>
      </c>
      <c r="C103" s="14" t="s">
        <v>81</v>
      </c>
      <c r="D103" s="23">
        <v>3.9</v>
      </c>
      <c r="E103" s="12">
        <v>25936.168731327289</v>
      </c>
      <c r="F103" s="12">
        <f t="shared" si="3"/>
        <v>101151.05805217642</v>
      </c>
      <c r="H103" s="9"/>
    </row>
    <row r="104" spans="1:8" s="8" customFormat="1" ht="40.5" x14ac:dyDescent="0.25">
      <c r="A104" s="83">
        <v>95</v>
      </c>
      <c r="B104" s="13" t="s">
        <v>87</v>
      </c>
      <c r="C104" s="14" t="s">
        <v>81</v>
      </c>
      <c r="D104" s="15">
        <v>39</v>
      </c>
      <c r="E104" s="12">
        <v>6068.8025904368824</v>
      </c>
      <c r="F104" s="12">
        <f t="shared" si="3"/>
        <v>236683.30102703843</v>
      </c>
      <c r="H104" s="9"/>
    </row>
    <row r="105" spans="1:8" s="8" customFormat="1" ht="27" x14ac:dyDescent="0.25">
      <c r="A105" s="83">
        <v>96</v>
      </c>
      <c r="B105" s="24" t="s">
        <v>88</v>
      </c>
      <c r="C105" s="25" t="s">
        <v>89</v>
      </c>
      <c r="D105" s="26">
        <v>26</v>
      </c>
      <c r="E105" s="12">
        <v>121.07420755281149</v>
      </c>
      <c r="F105" s="12">
        <f t="shared" si="3"/>
        <v>3147.9293963730988</v>
      </c>
      <c r="H105" s="9"/>
    </row>
    <row r="106" spans="1:8" s="8" customFormat="1" ht="27" x14ac:dyDescent="0.25">
      <c r="A106" s="83">
        <v>97</v>
      </c>
      <c r="B106" s="96" t="s">
        <v>142</v>
      </c>
      <c r="C106" s="59" t="s">
        <v>90</v>
      </c>
      <c r="D106" s="60">
        <v>16</v>
      </c>
      <c r="E106" s="12">
        <v>701.49959920854542</v>
      </c>
      <c r="F106" s="12">
        <f t="shared" si="3"/>
        <v>11223.993587336727</v>
      </c>
      <c r="H106" s="9"/>
    </row>
    <row r="107" spans="1:8" s="20" customFormat="1" ht="27" x14ac:dyDescent="0.25">
      <c r="A107" s="83">
        <v>98</v>
      </c>
      <c r="B107" s="24" t="s">
        <v>124</v>
      </c>
      <c r="C107" s="59" t="s">
        <v>90</v>
      </c>
      <c r="D107" s="60">
        <v>16</v>
      </c>
      <c r="E107" s="12">
        <v>3897.2199956030308</v>
      </c>
      <c r="F107" s="12">
        <f t="shared" si="3"/>
        <v>62355.519929648493</v>
      </c>
      <c r="H107" s="21"/>
    </row>
    <row r="108" spans="1:8" s="20" customFormat="1" ht="40.5" x14ac:dyDescent="0.25">
      <c r="A108" s="83">
        <v>99</v>
      </c>
      <c r="B108" s="24" t="s">
        <v>91</v>
      </c>
      <c r="C108" s="25" t="s">
        <v>89</v>
      </c>
      <c r="D108" s="26">
        <v>30.5</v>
      </c>
      <c r="E108" s="12">
        <v>1525.1356180575965</v>
      </c>
      <c r="F108" s="12">
        <f t="shared" si="3"/>
        <v>46516.636350756693</v>
      </c>
      <c r="H108" s="21"/>
    </row>
    <row r="109" spans="1:8" s="8" customFormat="1" ht="54" x14ac:dyDescent="0.25">
      <c r="A109" s="83">
        <v>100</v>
      </c>
      <c r="B109" s="31" t="s">
        <v>92</v>
      </c>
      <c r="C109" s="32" t="s">
        <v>89</v>
      </c>
      <c r="D109" s="33">
        <v>26</v>
      </c>
      <c r="E109" s="12">
        <v>5473.8660121200664</v>
      </c>
      <c r="F109" s="12">
        <f t="shared" si="3"/>
        <v>142320.51631512173</v>
      </c>
      <c r="H109" s="9"/>
    </row>
    <row r="110" spans="1:8" s="8" customFormat="1" ht="54" x14ac:dyDescent="0.25">
      <c r="A110" s="83">
        <v>101</v>
      </c>
      <c r="B110" s="31" t="s">
        <v>93</v>
      </c>
      <c r="C110" s="32" t="s">
        <v>89</v>
      </c>
      <c r="D110" s="33">
        <v>26</v>
      </c>
      <c r="E110" s="12">
        <v>4039.8081386708595</v>
      </c>
      <c r="F110" s="12">
        <f t="shared" si="3"/>
        <v>105035.01160544234</v>
      </c>
      <c r="H110" s="9"/>
    </row>
    <row r="111" spans="1:8" s="8" customFormat="1" ht="27" x14ac:dyDescent="0.25">
      <c r="A111" s="84" t="s">
        <v>8</v>
      </c>
      <c r="B111" s="77" t="s">
        <v>94</v>
      </c>
      <c r="C111" s="78"/>
      <c r="D111" s="79"/>
      <c r="E111" s="80">
        <v>0</v>
      </c>
      <c r="F111" s="80">
        <f t="shared" ref="F111:F143" si="4">+E111*D111</f>
        <v>0</v>
      </c>
      <c r="H111" s="9"/>
    </row>
    <row r="112" spans="1:8" s="8" customFormat="1" ht="27" x14ac:dyDescent="0.25">
      <c r="A112" s="83">
        <v>102</v>
      </c>
      <c r="B112" s="13" t="s">
        <v>143</v>
      </c>
      <c r="C112" s="14" t="s">
        <v>83</v>
      </c>
      <c r="D112" s="23">
        <v>1.8</v>
      </c>
      <c r="E112" s="12">
        <v>4102.185321690652</v>
      </c>
      <c r="F112" s="12">
        <f t="shared" si="4"/>
        <v>7383.9335790431742</v>
      </c>
      <c r="H112" s="9"/>
    </row>
    <row r="113" spans="1:8" s="8" customFormat="1" ht="54" x14ac:dyDescent="0.25">
      <c r="A113" s="83">
        <v>103</v>
      </c>
      <c r="B113" s="13" t="s">
        <v>144</v>
      </c>
      <c r="C113" s="14" t="s">
        <v>83</v>
      </c>
      <c r="D113" s="23">
        <v>3.15</v>
      </c>
      <c r="E113" s="12">
        <v>4102.185321690652</v>
      </c>
      <c r="F113" s="12">
        <f t="shared" si="4"/>
        <v>12921.883763325553</v>
      </c>
      <c r="H113" s="9"/>
    </row>
    <row r="114" spans="1:8" s="8" customFormat="1" ht="38.25" x14ac:dyDescent="0.25">
      <c r="A114" s="83">
        <v>104</v>
      </c>
      <c r="B114" s="34" t="s">
        <v>125</v>
      </c>
      <c r="C114" s="35" t="s">
        <v>95</v>
      </c>
      <c r="D114" s="36">
        <v>3.45</v>
      </c>
      <c r="E114" s="12">
        <v>62497.579100649775</v>
      </c>
      <c r="F114" s="12">
        <f t="shared" si="4"/>
        <v>215616.64789724172</v>
      </c>
      <c r="H114" s="9"/>
    </row>
    <row r="115" spans="1:8" s="8" customFormat="1" ht="27" x14ac:dyDescent="0.25">
      <c r="A115" s="83">
        <v>105</v>
      </c>
      <c r="B115" s="61" t="s">
        <v>126</v>
      </c>
      <c r="C115" s="62" t="s">
        <v>90</v>
      </c>
      <c r="D115" s="63">
        <v>0.1</v>
      </c>
      <c r="E115" s="12">
        <v>406100.91586287232</v>
      </c>
      <c r="F115" s="12">
        <f t="shared" si="4"/>
        <v>40610.091586287235</v>
      </c>
      <c r="H115" s="9"/>
    </row>
    <row r="116" spans="1:8" s="94" customFormat="1" ht="40.5" x14ac:dyDescent="0.25">
      <c r="A116" s="83">
        <v>106</v>
      </c>
      <c r="B116" s="10" t="s">
        <v>138</v>
      </c>
      <c r="C116" s="11" t="s">
        <v>11</v>
      </c>
      <c r="D116" s="12">
        <v>1</v>
      </c>
      <c r="E116" s="12">
        <v>465495.80525166518</v>
      </c>
      <c r="F116" s="12">
        <f t="shared" si="4"/>
        <v>465495.80525166518</v>
      </c>
      <c r="H116" s="95"/>
    </row>
    <row r="117" spans="1:8" s="8" customFormat="1" ht="40.5" x14ac:dyDescent="0.25">
      <c r="A117" s="83">
        <v>107</v>
      </c>
      <c r="B117" s="10" t="s">
        <v>96</v>
      </c>
      <c r="C117" s="11" t="s">
        <v>11</v>
      </c>
      <c r="D117" s="12">
        <v>1</v>
      </c>
      <c r="E117" s="12">
        <v>366940.53620748792</v>
      </c>
      <c r="F117" s="12">
        <f t="shared" si="4"/>
        <v>366940.53620748792</v>
      </c>
      <c r="H117" s="9"/>
    </row>
    <row r="118" spans="1:8" s="8" customFormat="1" ht="27" x14ac:dyDescent="0.25">
      <c r="A118" s="83">
        <v>108</v>
      </c>
      <c r="B118" s="13" t="s">
        <v>127</v>
      </c>
      <c r="C118" s="14" t="s">
        <v>24</v>
      </c>
      <c r="D118" s="15">
        <v>52</v>
      </c>
      <c r="E118" s="12">
        <v>1736.4330671654129</v>
      </c>
      <c r="F118" s="12">
        <f t="shared" si="4"/>
        <v>90294.519492601466</v>
      </c>
      <c r="H118" s="9"/>
    </row>
    <row r="119" spans="1:8" s="8" customFormat="1" ht="54" x14ac:dyDescent="0.25">
      <c r="A119" s="83">
        <v>109</v>
      </c>
      <c r="B119" s="10" t="s">
        <v>97</v>
      </c>
      <c r="C119" s="11" t="s">
        <v>11</v>
      </c>
      <c r="D119" s="12">
        <v>13</v>
      </c>
      <c r="E119" s="12">
        <v>2186.2130976882349</v>
      </c>
      <c r="F119" s="12">
        <f t="shared" si="4"/>
        <v>28420.770269947054</v>
      </c>
      <c r="H119" s="9"/>
    </row>
    <row r="120" spans="1:8" s="8" customFormat="1" ht="40.5" x14ac:dyDescent="0.25">
      <c r="A120" s="83">
        <v>110</v>
      </c>
      <c r="B120" s="10" t="s">
        <v>98</v>
      </c>
      <c r="C120" s="11" t="s">
        <v>11</v>
      </c>
      <c r="D120" s="12">
        <v>16</v>
      </c>
      <c r="E120" s="12">
        <v>2186.2130976882349</v>
      </c>
      <c r="F120" s="12">
        <f t="shared" si="4"/>
        <v>34979.409563011759</v>
      </c>
      <c r="H120" s="9"/>
    </row>
    <row r="121" spans="1:8" s="8" customFormat="1" ht="67.5" x14ac:dyDescent="0.25">
      <c r="A121" s="83">
        <v>111</v>
      </c>
      <c r="B121" s="10" t="s">
        <v>99</v>
      </c>
      <c r="C121" s="11" t="s">
        <v>11</v>
      </c>
      <c r="D121" s="12">
        <v>18</v>
      </c>
      <c r="E121" s="12">
        <v>2186.2130976882349</v>
      </c>
      <c r="F121" s="12">
        <f t="shared" si="4"/>
        <v>39351.835758388232</v>
      </c>
      <c r="H121" s="9"/>
    </row>
    <row r="122" spans="1:8" s="8" customFormat="1" ht="67.5" x14ac:dyDescent="0.25">
      <c r="A122" s="83">
        <v>112</v>
      </c>
      <c r="B122" s="10" t="s">
        <v>100</v>
      </c>
      <c r="C122" s="11" t="s">
        <v>11</v>
      </c>
      <c r="D122" s="12">
        <v>21</v>
      </c>
      <c r="E122" s="12">
        <v>2186.2130976882349</v>
      </c>
      <c r="F122" s="12">
        <f t="shared" si="4"/>
        <v>45910.475051452937</v>
      </c>
      <c r="H122" s="9"/>
    </row>
    <row r="123" spans="1:8" s="27" customFormat="1" ht="40.5" x14ac:dyDescent="0.25">
      <c r="A123" s="83">
        <v>113</v>
      </c>
      <c r="B123" s="10" t="s">
        <v>101</v>
      </c>
      <c r="C123" s="11" t="s">
        <v>11</v>
      </c>
      <c r="D123" s="12">
        <v>1</v>
      </c>
      <c r="E123" s="12">
        <v>995.67604895404168</v>
      </c>
      <c r="F123" s="12">
        <f t="shared" si="4"/>
        <v>995.67604895404168</v>
      </c>
      <c r="H123" s="28"/>
    </row>
    <row r="124" spans="1:8" s="30" customFormat="1" ht="54" x14ac:dyDescent="0.25">
      <c r="A124" s="83">
        <v>114</v>
      </c>
      <c r="B124" s="19" t="s">
        <v>102</v>
      </c>
      <c r="C124" s="11" t="s">
        <v>11</v>
      </c>
      <c r="D124" s="12">
        <v>1</v>
      </c>
      <c r="E124" s="12">
        <v>4372.4261953764699</v>
      </c>
      <c r="F124" s="12">
        <f t="shared" si="4"/>
        <v>4372.4261953764699</v>
      </c>
      <c r="G124" s="29"/>
      <c r="H124" s="29"/>
    </row>
    <row r="125" spans="1:8" s="30" customFormat="1" ht="40.5" x14ac:dyDescent="0.25">
      <c r="A125" s="83">
        <v>115</v>
      </c>
      <c r="B125" s="10" t="s">
        <v>103</v>
      </c>
      <c r="C125" s="11" t="s">
        <v>104</v>
      </c>
      <c r="D125" s="12">
        <v>1</v>
      </c>
      <c r="E125" s="12">
        <v>50784.231267000003</v>
      </c>
      <c r="F125" s="12">
        <f t="shared" si="4"/>
        <v>50784.231267000003</v>
      </c>
      <c r="G125" s="29"/>
      <c r="H125" s="29"/>
    </row>
    <row r="126" spans="1:8" s="27" customFormat="1" ht="27" x14ac:dyDescent="0.25">
      <c r="A126" s="83">
        <v>116</v>
      </c>
      <c r="B126" s="10" t="s">
        <v>105</v>
      </c>
      <c r="C126" s="11" t="s">
        <v>104</v>
      </c>
      <c r="D126" s="12">
        <v>29</v>
      </c>
      <c r="E126" s="12">
        <v>17774.480943450002</v>
      </c>
      <c r="F126" s="12">
        <f t="shared" si="4"/>
        <v>515459.94736005005</v>
      </c>
      <c r="H126" s="28"/>
    </row>
    <row r="127" spans="1:8" s="27" customFormat="1" ht="54" x14ac:dyDescent="0.25">
      <c r="A127" s="83">
        <v>117</v>
      </c>
      <c r="B127" s="10" t="s">
        <v>145</v>
      </c>
      <c r="C127" s="11" t="s">
        <v>104</v>
      </c>
      <c r="D127" s="12">
        <v>2</v>
      </c>
      <c r="E127" s="12">
        <v>114264.52035075001</v>
      </c>
      <c r="F127" s="12">
        <f t="shared" si="4"/>
        <v>228529.04070150002</v>
      </c>
      <c r="H127" s="28"/>
    </row>
    <row r="128" spans="1:8" s="27" customFormat="1" ht="27" x14ac:dyDescent="0.25">
      <c r="A128" s="83">
        <v>118</v>
      </c>
      <c r="B128" s="10" t="s">
        <v>106</v>
      </c>
      <c r="C128" s="11" t="s">
        <v>104</v>
      </c>
      <c r="D128" s="12">
        <v>1</v>
      </c>
      <c r="E128" s="12">
        <v>253921.15633500004</v>
      </c>
      <c r="F128" s="12">
        <f t="shared" si="4"/>
        <v>253921.15633500004</v>
      </c>
      <c r="H128" s="28"/>
    </row>
    <row r="129" spans="1:9" s="8" customFormat="1" ht="29.25" customHeight="1" x14ac:dyDescent="0.25">
      <c r="A129" s="85" t="s">
        <v>8</v>
      </c>
      <c r="B129" s="65" t="s">
        <v>7</v>
      </c>
      <c r="C129" s="66"/>
      <c r="D129" s="67"/>
      <c r="E129" s="81">
        <v>0</v>
      </c>
      <c r="F129" s="81">
        <f>SUM(F7:F128)</f>
        <v>85927371.89037697</v>
      </c>
      <c r="H129" s="9"/>
    </row>
    <row r="130" spans="1:9" s="37" customFormat="1" ht="38.25" customHeight="1" x14ac:dyDescent="0.25">
      <c r="A130" s="84" t="s">
        <v>8</v>
      </c>
      <c r="B130" s="77" t="s">
        <v>128</v>
      </c>
      <c r="C130" s="78"/>
      <c r="D130" s="79"/>
      <c r="E130" s="80">
        <v>0</v>
      </c>
      <c r="F130" s="80">
        <f t="shared" si="4"/>
        <v>0</v>
      </c>
      <c r="H130" s="38"/>
      <c r="I130" s="39"/>
    </row>
    <row r="131" spans="1:9" s="40" customFormat="1" ht="27" x14ac:dyDescent="0.25">
      <c r="A131" s="84" t="s">
        <v>8</v>
      </c>
      <c r="B131" s="77" t="s">
        <v>9</v>
      </c>
      <c r="C131" s="78"/>
      <c r="D131" s="79"/>
      <c r="E131" s="80">
        <v>0</v>
      </c>
      <c r="F131" s="80">
        <f t="shared" si="4"/>
        <v>0</v>
      </c>
      <c r="H131" s="41"/>
    </row>
    <row r="132" spans="1:9" s="8" customFormat="1" ht="40.5" x14ac:dyDescent="0.25">
      <c r="A132" s="83">
        <v>110</v>
      </c>
      <c r="B132" s="10" t="s">
        <v>15</v>
      </c>
      <c r="C132" s="11" t="s">
        <v>16</v>
      </c>
      <c r="D132" s="12">
        <v>134</v>
      </c>
      <c r="E132" s="12">
        <v>750</v>
      </c>
      <c r="F132" s="12">
        <f t="shared" si="4"/>
        <v>100500</v>
      </c>
      <c r="H132" s="9"/>
    </row>
    <row r="133" spans="1:9" s="8" customFormat="1" ht="40.5" x14ac:dyDescent="0.25">
      <c r="A133" s="83">
        <v>111</v>
      </c>
      <c r="B133" s="10" t="s">
        <v>17</v>
      </c>
      <c r="C133" s="11" t="s">
        <v>11</v>
      </c>
      <c r="D133" s="12">
        <v>464</v>
      </c>
      <c r="E133" s="12">
        <v>750</v>
      </c>
      <c r="F133" s="12">
        <f t="shared" si="4"/>
        <v>348000</v>
      </c>
      <c r="H133" s="9"/>
    </row>
    <row r="134" spans="1:9" s="8" customFormat="1" ht="40.5" x14ac:dyDescent="0.25">
      <c r="A134" s="83">
        <v>112</v>
      </c>
      <c r="B134" s="10" t="s">
        <v>18</v>
      </c>
      <c r="C134" s="11" t="s">
        <v>11</v>
      </c>
      <c r="D134" s="12">
        <v>30</v>
      </c>
      <c r="E134" s="12">
        <v>2500</v>
      </c>
      <c r="F134" s="12">
        <f t="shared" si="4"/>
        <v>75000</v>
      </c>
      <c r="H134" s="9"/>
    </row>
    <row r="135" spans="1:9" s="8" customFormat="1" ht="40.5" x14ac:dyDescent="0.25">
      <c r="A135" s="83">
        <v>113</v>
      </c>
      <c r="B135" s="10" t="s">
        <v>19</v>
      </c>
      <c r="C135" s="11" t="s">
        <v>11</v>
      </c>
      <c r="D135" s="12">
        <v>4</v>
      </c>
      <c r="E135" s="12">
        <v>7333.3333333333339</v>
      </c>
      <c r="F135" s="12">
        <f t="shared" si="4"/>
        <v>29333.333333333336</v>
      </c>
      <c r="H135" s="9"/>
    </row>
    <row r="136" spans="1:9" s="8" customFormat="1" ht="40.5" x14ac:dyDescent="0.25">
      <c r="A136" s="83">
        <v>114</v>
      </c>
      <c r="B136" s="10" t="s">
        <v>20</v>
      </c>
      <c r="C136" s="11" t="s">
        <v>11</v>
      </c>
      <c r="D136" s="12">
        <v>62</v>
      </c>
      <c r="E136" s="12">
        <v>8100</v>
      </c>
      <c r="F136" s="12">
        <f t="shared" si="4"/>
        <v>502200</v>
      </c>
      <c r="H136" s="9"/>
    </row>
    <row r="137" spans="1:9" s="8" customFormat="1" ht="40.5" x14ac:dyDescent="0.25">
      <c r="A137" s="83">
        <v>115</v>
      </c>
      <c r="B137" s="10" t="s">
        <v>21</v>
      </c>
      <c r="C137" s="11" t="s">
        <v>11</v>
      </c>
      <c r="D137" s="12">
        <v>12</v>
      </c>
      <c r="E137" s="12">
        <v>10416.666666666668</v>
      </c>
      <c r="F137" s="12">
        <f t="shared" si="4"/>
        <v>125000.00000000001</v>
      </c>
      <c r="H137" s="9"/>
    </row>
    <row r="138" spans="1:9" s="8" customFormat="1" ht="54" x14ac:dyDescent="0.25">
      <c r="A138" s="83">
        <v>116</v>
      </c>
      <c r="B138" s="10" t="s">
        <v>22</v>
      </c>
      <c r="C138" s="11" t="s">
        <v>11</v>
      </c>
      <c r="D138" s="12">
        <v>4</v>
      </c>
      <c r="E138" s="12">
        <v>48333.333333333336</v>
      </c>
      <c r="F138" s="12">
        <f t="shared" si="4"/>
        <v>193333.33333333334</v>
      </c>
      <c r="H138" s="9"/>
    </row>
    <row r="139" spans="1:9" s="17" customFormat="1" ht="40.5" x14ac:dyDescent="0.25">
      <c r="A139" s="83">
        <v>117</v>
      </c>
      <c r="B139" s="10" t="s">
        <v>23</v>
      </c>
      <c r="C139" s="11" t="s">
        <v>11</v>
      </c>
      <c r="D139" s="12">
        <v>4</v>
      </c>
      <c r="E139" s="12">
        <v>7083.3333333333339</v>
      </c>
      <c r="F139" s="12">
        <f t="shared" si="4"/>
        <v>28333.333333333336</v>
      </c>
      <c r="H139" s="18"/>
    </row>
    <row r="140" spans="1:9" s="17" customFormat="1" ht="27" x14ac:dyDescent="0.25">
      <c r="A140" s="84" t="s">
        <v>8</v>
      </c>
      <c r="B140" s="77" t="s">
        <v>39</v>
      </c>
      <c r="C140" s="78"/>
      <c r="D140" s="79"/>
      <c r="E140" s="80">
        <v>0</v>
      </c>
      <c r="F140" s="80">
        <f t="shared" si="4"/>
        <v>0</v>
      </c>
      <c r="H140" s="18"/>
    </row>
    <row r="141" spans="1:9" s="17" customFormat="1" ht="40.5" x14ac:dyDescent="0.25">
      <c r="A141" s="83">
        <v>118</v>
      </c>
      <c r="B141" s="10" t="s">
        <v>43</v>
      </c>
      <c r="C141" s="11" t="s">
        <v>11</v>
      </c>
      <c r="D141" s="12">
        <v>3</v>
      </c>
      <c r="E141" s="12">
        <v>270000</v>
      </c>
      <c r="F141" s="12">
        <f t="shared" si="4"/>
        <v>810000</v>
      </c>
      <c r="H141" s="18"/>
    </row>
    <row r="142" spans="1:9" s="17" customFormat="1" ht="40.5" x14ac:dyDescent="0.25">
      <c r="A142" s="83">
        <v>119</v>
      </c>
      <c r="B142" s="10" t="s">
        <v>107</v>
      </c>
      <c r="C142" s="11" t="s">
        <v>11</v>
      </c>
      <c r="D142" s="12">
        <v>3</v>
      </c>
      <c r="E142" s="12">
        <v>26300</v>
      </c>
      <c r="F142" s="12">
        <f t="shared" si="4"/>
        <v>78900</v>
      </c>
      <c r="H142" s="18"/>
    </row>
    <row r="143" spans="1:9" s="17" customFormat="1" ht="67.5" x14ac:dyDescent="0.25">
      <c r="A143" s="83">
        <v>120</v>
      </c>
      <c r="B143" s="10" t="s">
        <v>119</v>
      </c>
      <c r="C143" s="11" t="s">
        <v>11</v>
      </c>
      <c r="D143" s="12">
        <v>1</v>
      </c>
      <c r="E143" s="12">
        <v>137500</v>
      </c>
      <c r="F143" s="12">
        <f t="shared" si="4"/>
        <v>137500</v>
      </c>
      <c r="H143" s="18"/>
    </row>
    <row r="144" spans="1:9" s="17" customFormat="1" ht="27" x14ac:dyDescent="0.25">
      <c r="A144" s="84" t="s">
        <v>8</v>
      </c>
      <c r="B144" s="77" t="s">
        <v>67</v>
      </c>
      <c r="C144" s="78"/>
      <c r="D144" s="79"/>
      <c r="E144" s="80">
        <v>0</v>
      </c>
      <c r="F144" s="80">
        <f>+E144*D144</f>
        <v>0</v>
      </c>
      <c r="H144" s="18"/>
    </row>
    <row r="145" spans="1:8" s="42" customFormat="1" ht="54" x14ac:dyDescent="0.25">
      <c r="A145" s="83">
        <v>121</v>
      </c>
      <c r="B145" s="10" t="s">
        <v>150</v>
      </c>
      <c r="C145" s="11" t="s">
        <v>11</v>
      </c>
      <c r="D145" s="12">
        <v>1</v>
      </c>
      <c r="E145" s="12">
        <v>1916700</v>
      </c>
      <c r="F145" s="12">
        <f>+E145*D145</f>
        <v>1916700</v>
      </c>
      <c r="H145" s="43"/>
    </row>
    <row r="146" spans="1:8" s="1" customFormat="1" ht="27" x14ac:dyDescent="0.2">
      <c r="A146" s="84" t="s">
        <v>8</v>
      </c>
      <c r="B146" s="77" t="s">
        <v>94</v>
      </c>
      <c r="C146" s="78"/>
      <c r="D146" s="79"/>
      <c r="E146" s="80">
        <v>0</v>
      </c>
      <c r="F146" s="82"/>
    </row>
    <row r="147" spans="1:8" s="44" customFormat="1" ht="40.5" x14ac:dyDescent="0.25">
      <c r="A147" s="83">
        <v>122</v>
      </c>
      <c r="B147" s="10" t="s">
        <v>148</v>
      </c>
      <c r="C147" s="11" t="s">
        <v>11</v>
      </c>
      <c r="D147" s="12">
        <v>1</v>
      </c>
      <c r="E147" s="12">
        <v>10862500</v>
      </c>
      <c r="F147" s="12">
        <f t="shared" ref="F147:F154" si="5">+E147*D147</f>
        <v>10862500</v>
      </c>
      <c r="H147" s="45"/>
    </row>
    <row r="148" spans="1:8" s="46" customFormat="1" ht="40.5" x14ac:dyDescent="0.25">
      <c r="A148" s="83">
        <v>123</v>
      </c>
      <c r="B148" s="10" t="s">
        <v>96</v>
      </c>
      <c r="C148" s="11" t="s">
        <v>11</v>
      </c>
      <c r="D148" s="12">
        <v>1</v>
      </c>
      <c r="E148" s="12">
        <v>10865000</v>
      </c>
      <c r="F148" s="12">
        <f t="shared" si="5"/>
        <v>10865000</v>
      </c>
      <c r="H148" s="47"/>
    </row>
    <row r="149" spans="1:8" s="8" customFormat="1" ht="54" x14ac:dyDescent="0.25">
      <c r="A149" s="83">
        <v>124</v>
      </c>
      <c r="B149" s="10" t="s">
        <v>97</v>
      </c>
      <c r="C149" s="11" t="s">
        <v>11</v>
      </c>
      <c r="D149" s="12">
        <v>13</v>
      </c>
      <c r="E149" s="12">
        <v>18966.666666666668</v>
      </c>
      <c r="F149" s="12">
        <f t="shared" si="5"/>
        <v>246566.66666666669</v>
      </c>
      <c r="H149" s="9"/>
    </row>
    <row r="150" spans="1:8" s="8" customFormat="1" ht="40.5" x14ac:dyDescent="0.25">
      <c r="A150" s="83">
        <v>125</v>
      </c>
      <c r="B150" s="10" t="s">
        <v>98</v>
      </c>
      <c r="C150" s="11" t="s">
        <v>11</v>
      </c>
      <c r="D150" s="12">
        <v>16</v>
      </c>
      <c r="E150" s="12">
        <v>22200</v>
      </c>
      <c r="F150" s="12">
        <f t="shared" si="5"/>
        <v>355200</v>
      </c>
      <c r="H150" s="9"/>
    </row>
    <row r="151" spans="1:8" s="8" customFormat="1" ht="67.5" x14ac:dyDescent="0.25">
      <c r="A151" s="83">
        <v>126</v>
      </c>
      <c r="B151" s="10" t="s">
        <v>99</v>
      </c>
      <c r="C151" s="11" t="s">
        <v>11</v>
      </c>
      <c r="D151" s="12">
        <v>18</v>
      </c>
      <c r="E151" s="12">
        <v>4083.3333333333339</v>
      </c>
      <c r="F151" s="12">
        <f t="shared" si="5"/>
        <v>73500.000000000015</v>
      </c>
      <c r="H151" s="9"/>
    </row>
    <row r="152" spans="1:8" s="8" customFormat="1" ht="67.5" x14ac:dyDescent="0.25">
      <c r="A152" s="83">
        <v>127</v>
      </c>
      <c r="B152" s="10" t="s">
        <v>100</v>
      </c>
      <c r="C152" s="11" t="s">
        <v>11</v>
      </c>
      <c r="D152" s="12">
        <v>21</v>
      </c>
      <c r="E152" s="12">
        <v>7333.3333333333339</v>
      </c>
      <c r="F152" s="12">
        <f t="shared" si="5"/>
        <v>154000</v>
      </c>
      <c r="H152" s="9"/>
    </row>
    <row r="153" spans="1:8" s="8" customFormat="1" ht="40.5" x14ac:dyDescent="0.25">
      <c r="A153" s="83">
        <v>128</v>
      </c>
      <c r="B153" s="10" t="s">
        <v>101</v>
      </c>
      <c r="C153" s="11" t="s">
        <v>11</v>
      </c>
      <c r="D153" s="12">
        <v>1</v>
      </c>
      <c r="E153" s="12">
        <v>18330</v>
      </c>
      <c r="F153" s="12">
        <f t="shared" si="5"/>
        <v>18330</v>
      </c>
      <c r="H153" s="9"/>
    </row>
    <row r="154" spans="1:8" s="8" customFormat="1" ht="54" x14ac:dyDescent="0.25">
      <c r="A154" s="83">
        <v>129</v>
      </c>
      <c r="B154" s="64" t="s">
        <v>102</v>
      </c>
      <c r="C154" s="11" t="s">
        <v>11</v>
      </c>
      <c r="D154" s="12">
        <v>1</v>
      </c>
      <c r="E154" s="12">
        <v>115000</v>
      </c>
      <c r="F154" s="12">
        <f t="shared" si="5"/>
        <v>115000</v>
      </c>
      <c r="H154" s="9"/>
    </row>
    <row r="155" spans="1:8" s="49" customFormat="1" ht="27" x14ac:dyDescent="0.2">
      <c r="A155" s="68"/>
      <c r="B155" s="69" t="s">
        <v>7</v>
      </c>
      <c r="C155" s="68"/>
      <c r="D155" s="70"/>
      <c r="E155" s="70"/>
      <c r="F155" s="71">
        <f>SUM(F132:F154)</f>
        <v>27034896.666666668</v>
      </c>
    </row>
    <row r="156" spans="1:8" s="8" customFormat="1" ht="20.25" customHeight="1" x14ac:dyDescent="0.25">
      <c r="A156" s="72"/>
      <c r="B156" s="69" t="s">
        <v>108</v>
      </c>
      <c r="C156" s="72"/>
      <c r="D156" s="73"/>
      <c r="E156" s="73"/>
      <c r="F156" s="71">
        <f>+F155+F129</f>
        <v>112962268.55704364</v>
      </c>
      <c r="H156" s="9"/>
    </row>
    <row r="157" spans="1:8" ht="27" x14ac:dyDescent="0.25">
      <c r="A157" s="50"/>
      <c r="B157" s="51" t="s">
        <v>109</v>
      </c>
      <c r="C157" s="52"/>
      <c r="D157" s="53">
        <v>0.02</v>
      </c>
      <c r="E157" s="54"/>
      <c r="F157" s="48">
        <f>+F156*D157</f>
        <v>2259245.3711408731</v>
      </c>
    </row>
    <row r="158" spans="1:8" ht="27" x14ac:dyDescent="0.25">
      <c r="A158" s="74"/>
      <c r="B158" s="69" t="s">
        <v>7</v>
      </c>
      <c r="C158" s="75"/>
      <c r="D158" s="76"/>
      <c r="E158" s="76"/>
      <c r="F158" s="71">
        <f>+F157+F156</f>
        <v>115221513.92818451</v>
      </c>
    </row>
    <row r="159" spans="1:8" ht="27" x14ac:dyDescent="0.25">
      <c r="A159" s="50"/>
      <c r="B159" s="51" t="s">
        <v>110</v>
      </c>
      <c r="C159" s="52"/>
      <c r="D159" s="55">
        <v>0.2</v>
      </c>
      <c r="E159" s="54"/>
      <c r="F159" s="48">
        <f>+F158*D159</f>
        <v>23044302.785636902</v>
      </c>
    </row>
    <row r="160" spans="1:8" ht="27" x14ac:dyDescent="0.25">
      <c r="A160" s="74"/>
      <c r="B160" s="69" t="s">
        <v>7</v>
      </c>
      <c r="C160" s="75"/>
      <c r="D160" s="76"/>
      <c r="E160" s="76"/>
      <c r="F160" s="71">
        <f>+F159+F158</f>
        <v>138265816.71382141</v>
      </c>
    </row>
    <row r="163" spans="1:6" x14ac:dyDescent="0.25">
      <c r="A163" s="56" t="s">
        <v>111</v>
      </c>
      <c r="B163" s="2" t="s">
        <v>112</v>
      </c>
    </row>
    <row r="164" spans="1:6" ht="40.5" customHeight="1" x14ac:dyDescent="0.25">
      <c r="B164" s="99" t="s">
        <v>113</v>
      </c>
      <c r="C164" s="99"/>
      <c r="D164" s="99"/>
      <c r="E164" s="99"/>
      <c r="F164" s="99"/>
    </row>
  </sheetData>
  <mergeCells count="3">
    <mergeCell ref="A1:F1"/>
    <mergeCell ref="A2:F2"/>
    <mergeCell ref="B164:F164"/>
  </mergeCells>
  <printOptions horizontalCentered="1" gridLinesSet="0"/>
  <pageMargins left="0.5" right="0.5" top="0.5" bottom="0.5" header="0.25" footer="0.25"/>
  <pageSetup paperSize="9" scale="77" firstPageNumber="29" fitToHeight="500" orientation="portrait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</vt:lpstr>
      <vt:lpstr>Ծավալաթերթ!Заголовки_для_печати</vt:lpstr>
      <vt:lpstr>Ծավալաթերթ!Область_печати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D_Shatveryan</dc:creator>
  <cp:lastModifiedBy>Artyom Azaryan</cp:lastModifiedBy>
  <cp:lastPrinted>2026-02-05T22:50:00Z</cp:lastPrinted>
  <dcterms:created xsi:type="dcterms:W3CDTF">2026-02-01T21:44:38Z</dcterms:created>
  <dcterms:modified xsi:type="dcterms:W3CDTF">2026-02-11T13:25:02Z</dcterms:modified>
</cp:coreProperties>
</file>